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PAVIMENTAÇÃO E ACESSIBILIDADE NO ENTORNO DA LAGOA, NO MUNICIPIO DE LAGOA DA CANOA-AL_REV04</t>
        </is>
      </c>
      <c r="E2" s="56" t="inlineStr">
        <is>
          <t>SINAPI - 12/2023 - Alagoas
SBC - 12/2023 - Alagoas
SICRO3 - 10/2023 - Alagoas
ORSE - 12/2023 - Sergipe
</t>
        </is>
      </c>
      <c r="F2" s="56"/>
      <c r="G2" s="56" t="inlineStr">
        <is>
          <t>21,6%</t>
        </is>
      </c>
      <c r="H2" s="56"/>
      <c r="I2" s="56" t="inlineStr">
        <is>
          <t>Não Desonerado: 0,00%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ADMINISTRAÇÃO DA OBRA</t>
        </is>
      </c>
      <c r="E5" s="8"/>
      <c r="F5" s="10"/>
      <c r="G5" s="8"/>
      <c r="H5" s="8"/>
      <c r="I5" s="11" t="n">
        <v>274769.93</v>
      </c>
      <c r="J5" s="12" t="str">
        <f>i5 / 9811739.47</f>
      </c>
    </row>
    <row customHeight="1" ht="24" r="6">
      <c r="A6" s="16" t="inlineStr">
        <is>
          <t> 1.1 </t>
        </is>
      </c>
      <c r="B6" s="18" t="inlineStr">
        <is>
          <t> COMP277 </t>
        </is>
      </c>
      <c r="C6" s="16" t="inlineStr">
        <is>
          <t>Próprio</t>
        </is>
      </c>
      <c r="D6" s="16" t="inlineStr">
        <is>
          <t>ADMINISTRAÇÃO LOCAL DA OBRA</t>
        </is>
      </c>
      <c r="E6" s="17" t="inlineStr">
        <is>
          <t>GLOBAL</t>
        </is>
      </c>
      <c r="F6" s="18" t="n">
        <v>1.0</v>
      </c>
      <c r="G6" s="19" t="n">
        <v>225962.12</v>
      </c>
      <c r="H6" s="19" t="str">
        <f>TRUNC(G6 * (1 + 21.6 / 100), 2)</f>
      </c>
      <c r="I6" s="19" t="str">
        <f>TRUNC(F6 * h6, 2)</f>
      </c>
      <c r="J6" s="20" t="str">
        <f>i6 / 9811739.47</f>
      </c>
    </row>
    <row customHeight="1" ht="24" r="7">
      <c r="A7" s="8" t="inlineStr">
        <is>
          <t> 2 </t>
        </is>
      </c>
      <c r="B7" s="8"/>
      <c r="C7" s="8"/>
      <c r="D7" s="8" t="inlineStr">
        <is>
          <t>SERVIÇOS PRELIMINARES</t>
        </is>
      </c>
      <c r="E7" s="8"/>
      <c r="F7" s="10"/>
      <c r="G7" s="8"/>
      <c r="H7" s="8"/>
      <c r="I7" s="11" t="n">
        <v>202250.25</v>
      </c>
      <c r="J7" s="12" t="str">
        <f>i7 / 9811739.47</f>
      </c>
    </row>
    <row customHeight="1" ht="39" r="8">
      <c r="A8" s="16" t="inlineStr">
        <is>
          <t> 2.1 </t>
        </is>
      </c>
      <c r="B8" s="18" t="inlineStr">
        <is>
          <t> 98525 </t>
        </is>
      </c>
      <c r="C8" s="16" t="inlineStr">
        <is>
          <t>SINAPI</t>
        </is>
      </c>
      <c r="D8" s="16" t="inlineStr">
        <is>
          <t>LIMPEZA MECANIZADA DE CAMADA VEGETAL, VEGETAÇÃO E PEQUENAS ÁRVORES (DIÂMETRO DE TRONCO MENOR QUE 0,20 M), COM TRATOR DE ESTEIRAS.AF_05/2018</t>
        </is>
      </c>
      <c r="E8" s="17" t="inlineStr">
        <is>
          <t>m²</t>
        </is>
      </c>
      <c r="F8" s="18" t="n">
        <v>25005.88</v>
      </c>
      <c r="G8" s="19" t="n">
        <v>0.36</v>
      </c>
      <c r="H8" s="19" t="str">
        <f>TRUNC(G8 * (1 + 21.6 / 100), 2)</f>
      </c>
      <c r="I8" s="19" t="str">
        <f>TRUNC(F8 * h8, 2)</f>
      </c>
      <c r="J8" s="20" t="str">
        <f>i8 / 9811739.47</f>
      </c>
    </row>
    <row customHeight="1" ht="52" r="9">
      <c r="A9" s="16" t="inlineStr">
        <is>
          <t> 2.2 </t>
        </is>
      </c>
      <c r="B9" s="18" t="inlineStr">
        <is>
          <t> 100983 </t>
        </is>
      </c>
      <c r="C9" s="16" t="inlineStr">
        <is>
          <t>SINAPI</t>
        </is>
      </c>
      <c r="D9" s="16" t="inlineStr">
        <is>
          <t>CARGA, MANOBRA E DESCARGA DE ENTULHO EM CAMINHÃO BASCULANTE 14 M³ - CARGA COM ESCAVADEIRA HIDRÁULICA  (CAÇAMBA DE 0,80 M³ / 111 HP) E DESCARGA LIVRE (UNIDADE: M3). AF_07/2020</t>
        </is>
      </c>
      <c r="E9" s="17" t="inlineStr">
        <is>
          <t>m³</t>
        </is>
      </c>
      <c r="F9" s="18" t="n">
        <v>3125.74</v>
      </c>
      <c r="G9" s="19" t="n">
        <v>8.61</v>
      </c>
      <c r="H9" s="19" t="str">
        <f>TRUNC(G9 * (1 + 21.6 / 100), 2)</f>
      </c>
      <c r="I9" s="19" t="str">
        <f>TRUNC(F9 * h9, 2)</f>
      </c>
      <c r="J9" s="20" t="str">
        <f>i9 / 9811739.47</f>
      </c>
    </row>
    <row customHeight="1" ht="39" r="10">
      <c r="A10" s="16" t="inlineStr">
        <is>
          <t> 2.3 </t>
        </is>
      </c>
      <c r="B10" s="18" t="inlineStr">
        <is>
          <t> 93591 </t>
        </is>
      </c>
      <c r="C10" s="16" t="inlineStr">
        <is>
          <t>SINAPI</t>
        </is>
      </c>
      <c r="D10" s="16" t="inlineStr">
        <is>
          <t>TRANSPORTE COM CAMINHÃO BASCULANTE DE 14 M³, EM VIA URBANA EM LEITO NATURAL (UNIDADE: M3XKM). AF_07/2020</t>
        </is>
      </c>
      <c r="E10" s="17" t="inlineStr">
        <is>
          <t>M3XKM</t>
        </is>
      </c>
      <c r="F10" s="18" t="n">
        <v>625.15</v>
      </c>
      <c r="G10" s="19" t="n">
        <v>2.63</v>
      </c>
      <c r="H10" s="19" t="str">
        <f>TRUNC(G10 * (1 + 21.6 / 100), 2)</f>
      </c>
      <c r="I10" s="19" t="str">
        <f>TRUNC(F10 * h10, 2)</f>
      </c>
      <c r="J10" s="20" t="str">
        <f>i10 / 9811739.47</f>
      </c>
    </row>
    <row customHeight="1" ht="39" r="11">
      <c r="A11" s="16" t="inlineStr">
        <is>
          <t> 2.4 </t>
        </is>
      </c>
      <c r="B11" s="18" t="inlineStr">
        <is>
          <t> 95876 </t>
        </is>
      </c>
      <c r="C11" s="16" t="inlineStr">
        <is>
          <t>SINAPI</t>
        </is>
      </c>
      <c r="D11" s="16" t="inlineStr">
        <is>
          <t>TRANSPORTE COM CAMINHÃO BASCULANTE DE 14 M³, EM VIA URBANA PAVIMENTADA, DMT ATÉ 30 KM (UNIDADE: M3XKM). AF_07/2020</t>
        </is>
      </c>
      <c r="E11" s="17" t="inlineStr">
        <is>
          <t>M3XKM</t>
        </is>
      </c>
      <c r="F11" s="18" t="n">
        <v>937.72</v>
      </c>
      <c r="G11" s="19" t="n">
        <v>2.07</v>
      </c>
      <c r="H11" s="19" t="str">
        <f>TRUNC(G11 * (1 + 21.6 / 100), 2)</f>
      </c>
      <c r="I11" s="19" t="str">
        <f>TRUNC(F11 * h11, 2)</f>
      </c>
      <c r="J11" s="20" t="str">
        <f>i11 / 9811739.47</f>
      </c>
    </row>
    <row customHeight="1" ht="24" r="12">
      <c r="A12" s="16" t="inlineStr">
        <is>
          <t> 2.5 </t>
        </is>
      </c>
      <c r="B12" s="18" t="inlineStr">
        <is>
          <t> 74209/001 </t>
        </is>
      </c>
      <c r="C12" s="16" t="inlineStr">
        <is>
          <t>SINAPI</t>
        </is>
      </c>
      <c r="D12" s="16" t="inlineStr">
        <is>
          <t>PLACA DE OBRA EM CHAPA DE ACO GALVANIZADO</t>
        </is>
      </c>
      <c r="E12" s="17" t="inlineStr">
        <is>
          <t>m²</t>
        </is>
      </c>
      <c r="F12" s="18" t="n">
        <v>6.0</v>
      </c>
      <c r="G12" s="19" t="n">
        <v>369.52</v>
      </c>
      <c r="H12" s="19" t="str">
        <f>TRUNC(G12 * (1 + 21.6 / 100), 2)</f>
      </c>
      <c r="I12" s="19" t="str">
        <f>TRUNC(F12 * h12, 2)</f>
      </c>
      <c r="J12" s="20" t="str">
        <f>i12 / 9811739.47</f>
      </c>
    </row>
    <row customHeight="1" ht="24" r="13">
      <c r="A13" s="16" t="inlineStr">
        <is>
          <t> 2.6 </t>
        </is>
      </c>
      <c r="B13" s="18" t="inlineStr">
        <is>
          <t> 4175 </t>
        </is>
      </c>
      <c r="C13" s="16" t="inlineStr">
        <is>
          <t>ORSE</t>
        </is>
      </c>
      <c r="D13" s="16" t="inlineStr">
        <is>
          <t>Locação de praças com piquetes de madeira</t>
        </is>
      </c>
      <c r="E13" s="17" t="inlineStr">
        <is>
          <t>m²</t>
        </is>
      </c>
      <c r="F13" s="18" t="n">
        <v>17884.53</v>
      </c>
      <c r="G13" s="19" t="n">
        <v>0.61</v>
      </c>
      <c r="H13" s="19" t="str">
        <f>TRUNC(G13 * (1 + 21.6 / 100), 2)</f>
      </c>
      <c r="I13" s="19" t="str">
        <f>TRUNC(F13 * h13, 2)</f>
      </c>
      <c r="J13" s="20" t="str">
        <f>i13 / 9811739.47</f>
      </c>
    </row>
    <row customHeight="1" ht="24" r="14">
      <c r="A14" s="16" t="inlineStr">
        <is>
          <t> 2.7 </t>
        </is>
      </c>
      <c r="B14" s="18" t="inlineStr">
        <is>
          <t> 74209/001 </t>
        </is>
      </c>
      <c r="C14" s="16" t="inlineStr">
        <is>
          <t>SINAPI</t>
        </is>
      </c>
      <c r="D14" s="16" t="inlineStr">
        <is>
          <t>PLACA DE OBRA EM CHAPA DE ACO GALVANIZADO</t>
        </is>
      </c>
      <c r="E14" s="17" t="inlineStr">
        <is>
          <t>m²</t>
        </is>
      </c>
      <c r="F14" s="18" t="n">
        <v>1.5</v>
      </c>
      <c r="G14" s="19" t="n">
        <v>369.52</v>
      </c>
      <c r="H14" s="19" t="str">
        <f>TRUNC(G14 * (1 + 21.6 / 100), 2)</f>
      </c>
      <c r="I14" s="19" t="str">
        <f>TRUNC(F14 * h14, 2)</f>
      </c>
      <c r="J14" s="20" t="str">
        <f>i14 / 9811739.47</f>
      </c>
    </row>
    <row customHeight="1" ht="26" r="15">
      <c r="A15" s="16" t="inlineStr">
        <is>
          <t> 2.8 </t>
        </is>
      </c>
      <c r="B15" s="18" t="inlineStr">
        <is>
          <t> 7189 </t>
        </is>
      </c>
      <c r="C15" s="16" t="inlineStr">
        <is>
          <t>ORSE</t>
        </is>
      </c>
      <c r="D15" s="16" t="inlineStr">
        <is>
          <t>Controle tecnológico de concreto "com" moldagem de corpos de prova, distancia até 30 km</t>
        </is>
      </c>
      <c r="E15" s="17" t="inlineStr">
        <is>
          <t>dia</t>
        </is>
      </c>
      <c r="F15" s="18" t="n">
        <v>3.0</v>
      </c>
      <c r="G15" s="19" t="n">
        <v>710.22</v>
      </c>
      <c r="H15" s="19" t="str">
        <f>TRUNC(G15 * (1 + 21.6 / 100), 2)</f>
      </c>
      <c r="I15" s="19" t="str">
        <f>TRUNC(F15 * h15, 2)</f>
      </c>
      <c r="J15" s="20" t="str">
        <f>i15 / 9811739.47</f>
      </c>
    </row>
    <row customHeight="1" ht="24" r="16">
      <c r="A16" s="16" t="inlineStr">
        <is>
          <t> 2.9 </t>
        </is>
      </c>
      <c r="B16" s="18" t="inlineStr">
        <is>
          <t> COMP310 </t>
        </is>
      </c>
      <c r="C16" s="16" t="inlineStr">
        <is>
          <t>Próprio</t>
        </is>
      </c>
      <c r="D16" s="16" t="inlineStr">
        <is>
          <t>MOBILIZAÇÃO/DESMOBILIZAÇÃO</t>
        </is>
      </c>
      <c r="E16" s="17" t="inlineStr">
        <is>
          <t>UNID</t>
        </is>
      </c>
      <c r="F16" s="18" t="n">
        <v>1.0</v>
      </c>
      <c r="G16" s="19" t="n">
        <v>17618.71</v>
      </c>
      <c r="H16" s="19" t="str">
        <f>TRUNC(G16 * (1 + 21.6 / 100), 2)</f>
      </c>
      <c r="I16" s="19" t="str">
        <f>TRUNC(F16 * h16, 2)</f>
      </c>
      <c r="J16" s="20" t="str">
        <f>i16 / 9811739.47</f>
      </c>
    </row>
    <row customHeight="1" ht="39" r="17">
      <c r="A17" s="16" t="inlineStr">
        <is>
          <t> 2.10 </t>
        </is>
      </c>
      <c r="B17" s="18" t="inlineStr">
        <is>
          <t> 98525 </t>
        </is>
      </c>
      <c r="C17" s="16" t="inlineStr">
        <is>
          <t>SINAPI</t>
        </is>
      </c>
      <c r="D17" s="16" t="inlineStr">
        <is>
          <t>LIMPEZA MECANIZADA DE CAMADA VEGETAL, VEGETAÇÃO E PEQUENAS ÁRVORES (DIÂMETRO DE TRONCO MENOR QUE 0,20 M), COM TRATOR DE ESTEIRAS.AF_05/2018</t>
        </is>
      </c>
      <c r="E17" s="17" t="inlineStr">
        <is>
          <t>m²</t>
        </is>
      </c>
      <c r="F17" s="18" t="n">
        <v>6434.03</v>
      </c>
      <c r="G17" s="19" t="n">
        <v>0.36</v>
      </c>
      <c r="H17" s="19" t="str">
        <f>TRUNC(G17 * (1 + 21.6 / 100), 2)</f>
      </c>
      <c r="I17" s="19" t="str">
        <f>TRUNC(F17 * h17, 2)</f>
      </c>
      <c r="J17" s="20" t="str">
        <f>i17 / 9811739.47</f>
      </c>
    </row>
    <row customHeight="1" ht="52" r="18">
      <c r="A18" s="16" t="inlineStr">
        <is>
          <t> 2.11 </t>
        </is>
      </c>
      <c r="B18" s="18" t="inlineStr">
        <is>
          <t> 100983 </t>
        </is>
      </c>
      <c r="C18" s="16" t="inlineStr">
        <is>
          <t>SINAPI</t>
        </is>
      </c>
      <c r="D18" s="16" t="inlineStr">
        <is>
          <t>CARGA, MANOBRA E DESCARGA DE ENTULHO EM CAMINHÃO BASCULANTE 14 M³ - CARGA COM ESCAVADEIRA HIDRÁULICA  (CAÇAMBA DE 0,80 M³ / 111 HP) E DESCARGA LIVRE (UNIDADE: M3). AF_07/2020</t>
        </is>
      </c>
      <c r="E18" s="17" t="inlineStr">
        <is>
          <t>m³</t>
        </is>
      </c>
      <c r="F18" s="18" t="n">
        <v>804.25</v>
      </c>
      <c r="G18" s="19" t="n">
        <v>8.61</v>
      </c>
      <c r="H18" s="19" t="str">
        <f>TRUNC(G18 * (1 + 21.6 / 100), 2)</f>
      </c>
      <c r="I18" s="19" t="str">
        <f>TRUNC(F18 * h18, 2)</f>
      </c>
      <c r="J18" s="20" t="str">
        <f>i18 / 9811739.47</f>
      </c>
    </row>
    <row customHeight="1" ht="39" r="19">
      <c r="A19" s="16" t="inlineStr">
        <is>
          <t> 2.12 </t>
        </is>
      </c>
      <c r="B19" s="18" t="inlineStr">
        <is>
          <t> 93591 </t>
        </is>
      </c>
      <c r="C19" s="16" t="inlineStr">
        <is>
          <t>SINAPI</t>
        </is>
      </c>
      <c r="D19" s="16" t="inlineStr">
        <is>
          <t>TRANSPORTE COM CAMINHÃO BASCULANTE DE 14 M³, EM VIA URBANA EM LEITO NATURAL (UNIDADE: M3XKM). AF_07/2020</t>
        </is>
      </c>
      <c r="E19" s="17" t="inlineStr">
        <is>
          <t>M3XKM</t>
        </is>
      </c>
      <c r="F19" s="18" t="n">
        <v>160.85</v>
      </c>
      <c r="G19" s="19" t="n">
        <v>2.63</v>
      </c>
      <c r="H19" s="19" t="str">
        <f>TRUNC(G19 * (1 + 21.6 / 100), 2)</f>
      </c>
      <c r="I19" s="19" t="str">
        <f>TRUNC(F19 * h19, 2)</f>
      </c>
      <c r="J19" s="20" t="str">
        <f>i19 / 9811739.47</f>
      </c>
    </row>
    <row customHeight="1" ht="39" r="20">
      <c r="A20" s="16" t="inlineStr">
        <is>
          <t> 2.13 </t>
        </is>
      </c>
      <c r="B20" s="18" t="inlineStr">
        <is>
          <t> 95876 </t>
        </is>
      </c>
      <c r="C20" s="16" t="inlineStr">
        <is>
          <t>SINAPI</t>
        </is>
      </c>
      <c r="D20" s="16" t="inlineStr">
        <is>
          <t>TRANSPORTE COM CAMINHÃO BASCULANTE DE 14 M³, EM VIA URBANA PAVIMENTADA, DMT ATÉ 30 KM (UNIDADE: M3XKM). AF_07/2020</t>
        </is>
      </c>
      <c r="E20" s="17" t="inlineStr">
        <is>
          <t>M3XKM</t>
        </is>
      </c>
      <c r="F20" s="18" t="n">
        <v>241.28</v>
      </c>
      <c r="G20" s="19" t="n">
        <v>2.07</v>
      </c>
      <c r="H20" s="19" t="str">
        <f>TRUNC(G20 * (1 + 21.6 / 100), 2)</f>
      </c>
      <c r="I20" s="19" t="str">
        <f>TRUNC(F20 * h20, 2)</f>
      </c>
      <c r="J20" s="20" t="str">
        <f>i20 / 9811739.47</f>
      </c>
    </row>
    <row customHeight="1" ht="24" r="21">
      <c r="A21" s="16" t="inlineStr">
        <is>
          <t> 2.14 </t>
        </is>
      </c>
      <c r="B21" s="18" t="inlineStr">
        <is>
          <t> 2003767 </t>
        </is>
      </c>
      <c r="C21" s="16" t="inlineStr">
        <is>
          <t>SICRO3</t>
        </is>
      </c>
      <c r="D21" s="16" t="inlineStr">
        <is>
          <t>Lastro de areia comercial - espalhamento manual</t>
        </is>
      </c>
      <c r="E21" s="17" t="inlineStr">
        <is>
          <t>m³</t>
        </is>
      </c>
      <c r="F21" s="18" t="n">
        <v>643.4</v>
      </c>
      <c r="G21" s="19" t="n">
        <v>121.01</v>
      </c>
      <c r="H21" s="19" t="str">
        <f>TRUNC(G21 * (1 + 21.6 / 100), 2)</f>
      </c>
      <c r="I21" s="19" t="str">
        <f>TRUNC(F21 * h21, 2)</f>
      </c>
      <c r="J21" s="20" t="str">
        <f>i21 / 9811739.47</f>
      </c>
    </row>
    <row customHeight="1" ht="26" r="22">
      <c r="A22" s="16" t="inlineStr">
        <is>
          <t> 2.15 </t>
        </is>
      </c>
      <c r="B22" s="18" t="inlineStr">
        <is>
          <t> 7081 </t>
        </is>
      </c>
      <c r="C22" s="16" t="inlineStr">
        <is>
          <t>ORSE</t>
        </is>
      </c>
      <c r="D22" s="16" t="inlineStr">
        <is>
          <t>Bombeamento direto p/ esgotamento de valas com Gerador</t>
        </is>
      </c>
      <c r="E22" s="17" t="inlineStr">
        <is>
          <t>H</t>
        </is>
      </c>
      <c r="F22" s="18" t="n">
        <v>232.0</v>
      </c>
      <c r="G22" s="19" t="n">
        <v>24.35</v>
      </c>
      <c r="H22" s="19" t="str">
        <f>TRUNC(G22 * (1 + 21.6 / 100), 2)</f>
      </c>
      <c r="I22" s="19" t="str">
        <f>TRUNC(F22 * h22, 2)</f>
      </c>
      <c r="J22" s="20" t="str">
        <f>i22 / 9811739.47</f>
      </c>
    </row>
    <row customHeight="1" ht="24" r="23">
      <c r="A23" s="8" t="inlineStr">
        <is>
          <t> 3 </t>
        </is>
      </c>
      <c r="B23" s="8"/>
      <c r="C23" s="8"/>
      <c r="D23" s="8" t="inlineStr">
        <is>
          <t>CANTEIRO DE OBRAS</t>
        </is>
      </c>
      <c r="E23" s="8"/>
      <c r="F23" s="10"/>
      <c r="G23" s="8"/>
      <c r="H23" s="8"/>
      <c r="I23" s="11" t="n">
        <v>97144.44</v>
      </c>
      <c r="J23" s="12" t="str">
        <f>i23 / 9811739.47</f>
      </c>
    </row>
    <row customHeight="1" ht="52" r="24">
      <c r="A24" s="16" t="inlineStr">
        <is>
          <t> 3.1 </t>
        </is>
      </c>
      <c r="B24" s="18" t="inlineStr">
        <is>
          <t> 101510 </t>
        </is>
      </c>
      <c r="C24" s="16" t="inlineStr">
        <is>
          <t>SINAPI</t>
        </is>
      </c>
      <c r="D24" s="16" t="inlineStr">
        <is>
          <t>ENTRADA DE ENERGIA ELÉTRICA, AÉREA, TRIFÁSICA, COM CAIXA DE EMBUTIR, CABO DE 16 MM2 E DISJUNTOR DIN 50A (NÃO INCLUSO O POSTE DE CONCRETO). AF_07/2020_PS</t>
        </is>
      </c>
      <c r="E24" s="17" t="inlineStr">
        <is>
          <t>UN</t>
        </is>
      </c>
      <c r="F24" s="18" t="n">
        <v>1.0</v>
      </c>
      <c r="G24" s="19" t="n">
        <v>2152.1</v>
      </c>
      <c r="H24" s="19" t="str">
        <f>TRUNC(G24 * (1 + 21.6 / 100), 2)</f>
      </c>
      <c r="I24" s="19" t="str">
        <f>TRUNC(F24 * h24, 2)</f>
      </c>
      <c r="J24" s="20" t="str">
        <f>i24 / 9811739.47</f>
      </c>
    </row>
    <row customHeight="1" ht="24" r="25">
      <c r="A25" s="16" t="inlineStr">
        <is>
          <t> 3.2 </t>
        </is>
      </c>
      <c r="B25" s="18" t="inlineStr">
        <is>
          <t> 98459 </t>
        </is>
      </c>
      <c r="C25" s="16" t="inlineStr">
        <is>
          <t>SINAPI</t>
        </is>
      </c>
      <c r="D25" s="16" t="inlineStr">
        <is>
          <t>TAPUME COM TELHA METÁLICA. AF_05/2018</t>
        </is>
      </c>
      <c r="E25" s="17" t="inlineStr">
        <is>
          <t>m²</t>
        </is>
      </c>
      <c r="F25" s="18" t="n">
        <v>600.0</v>
      </c>
      <c r="G25" s="19" t="n">
        <v>93.06</v>
      </c>
      <c r="H25" s="19" t="str">
        <f>TRUNC(G25 * (1 + 21.6 / 100), 2)</f>
      </c>
      <c r="I25" s="19" t="str">
        <f>TRUNC(F25 * h25, 2)</f>
      </c>
      <c r="J25" s="20" t="str">
        <f>i25 / 9811739.47</f>
      </c>
    </row>
    <row customHeight="1" ht="24" r="26">
      <c r="A26" s="16" t="inlineStr">
        <is>
          <t> 3.3 </t>
        </is>
      </c>
      <c r="B26" s="18" t="inlineStr">
        <is>
          <t> 012197 </t>
        </is>
      </c>
      <c r="C26" s="16" t="inlineStr">
        <is>
          <t>SBC</t>
        </is>
      </c>
      <c r="D26" s="16" t="inlineStr">
        <is>
          <t>ENTRADA AGUA EM OBRAS COM CAIXA PIEZOMETRICA</t>
        </is>
      </c>
      <c r="E26" s="17" t="inlineStr">
        <is>
          <t>UN</t>
        </is>
      </c>
      <c r="F26" s="18" t="n">
        <v>1.0</v>
      </c>
      <c r="G26" s="19" t="n">
        <v>2700.9</v>
      </c>
      <c r="H26" s="19" t="str">
        <f>TRUNC(G26 * (1 + 21.6 / 100), 2)</f>
      </c>
      <c r="I26" s="19" t="str">
        <f>TRUNC(F26 * h26, 2)</f>
      </c>
      <c r="J26" s="20" t="str">
        <f>i26 / 9811739.47</f>
      </c>
    </row>
    <row customHeight="1" ht="26" r="27">
      <c r="A27" s="16" t="inlineStr">
        <is>
          <t> 3.4 </t>
        </is>
      </c>
      <c r="B27" s="18" t="inlineStr">
        <is>
          <t> 4657 </t>
        </is>
      </c>
      <c r="C27" s="16" t="inlineStr">
        <is>
          <t>ORSE</t>
        </is>
      </c>
      <c r="D27" s="16" t="inlineStr">
        <is>
          <t>Locação de container - Escritório com banheiro - 6,20 x 2,40m - Rev 02_02/2022</t>
        </is>
      </c>
      <c r="E27" s="17" t="inlineStr">
        <is>
          <t>mês</t>
        </is>
      </c>
      <c r="F27" s="18" t="n">
        <v>8.0</v>
      </c>
      <c r="G27" s="19" t="n">
        <v>1600.0</v>
      </c>
      <c r="H27" s="19" t="str">
        <f>TRUNC(G27 * (1 + 21.6 / 100), 2)</f>
      </c>
      <c r="I27" s="19" t="str">
        <f>TRUNC(F27 * h27, 2)</f>
      </c>
      <c r="J27" s="20" t="str">
        <f>i27 / 9811739.47</f>
      </c>
    </row>
    <row customHeight="1" ht="26" r="28">
      <c r="A28" s="16" t="inlineStr">
        <is>
          <t> 3.5 </t>
        </is>
      </c>
      <c r="B28" s="18" t="inlineStr">
        <is>
          <t> 4654 </t>
        </is>
      </c>
      <c r="C28" s="16" t="inlineStr">
        <is>
          <t>ORSE</t>
        </is>
      </c>
      <c r="D28" s="16" t="inlineStr">
        <is>
          <t>Locação de container - Almoxarifado sem banheiro - 6,00 x 2,40m - Rev 02_02/2022</t>
        </is>
      </c>
      <c r="E28" s="17" t="inlineStr">
        <is>
          <t>mês</t>
        </is>
      </c>
      <c r="F28" s="18" t="n">
        <v>8.0</v>
      </c>
      <c r="G28" s="19" t="n">
        <v>800.0</v>
      </c>
      <c r="H28" s="19" t="str">
        <f>TRUNC(G28 * (1 + 21.6 / 100), 2)</f>
      </c>
      <c r="I28" s="19" t="str">
        <f>TRUNC(F28 * h28, 2)</f>
      </c>
      <c r="J28" s="20" t="str">
        <f>i28 / 9811739.47</f>
      </c>
    </row>
    <row customHeight="1" ht="26" r="29">
      <c r="A29" s="8" t="inlineStr">
        <is>
          <t> 4 </t>
        </is>
      </c>
      <c r="B29" s="8"/>
      <c r="C29" s="8"/>
      <c r="D29" s="8" t="inlineStr">
        <is>
          <t>MOVIMENTAÇÃO DE TERRA- TERRAPLENAGEM - PAVIMENTAÇÕES E ÁREA INTERNA</t>
        </is>
      </c>
      <c r="E29" s="8"/>
      <c r="F29" s="10"/>
      <c r="G29" s="8"/>
      <c r="H29" s="8"/>
      <c r="I29" s="11" t="n">
        <v>2986836.2</v>
      </c>
      <c r="J29" s="12" t="str">
        <f>i29 / 9811739.47</f>
      </c>
    </row>
    <row customHeight="1" ht="39" r="30">
      <c r="A30" s="16" t="inlineStr">
        <is>
          <t> 4.1 </t>
        </is>
      </c>
      <c r="B30" s="18" t="inlineStr">
        <is>
          <t> 101117 </t>
        </is>
      </c>
      <c r="C30" s="16" t="inlineStr">
        <is>
          <t>SINAPI</t>
        </is>
      </c>
      <c r="D30" s="16" t="inlineStr">
        <is>
          <t>ESCAVAÇÃO HORIZONTAL EM SOLO DE 1A CATEGORIA COM TRATOR DE ESTEIRAS (347HP/LÂMINA: 8,70M3). AF_07/2020</t>
        </is>
      </c>
      <c r="E30" s="17" t="inlineStr">
        <is>
          <t>m³</t>
        </is>
      </c>
      <c r="F30" s="18" t="n">
        <v>1067.9</v>
      </c>
      <c r="G30" s="19" t="n">
        <v>3.02</v>
      </c>
      <c r="H30" s="19" t="str">
        <f>TRUNC(G30 * (1 + 21.6 / 100), 2)</f>
      </c>
      <c r="I30" s="19" t="str">
        <f>TRUNC(F30 * h30, 2)</f>
      </c>
      <c r="J30" s="20" t="str">
        <f>i30 / 9811739.47</f>
      </c>
    </row>
    <row customHeight="1" ht="39" r="31">
      <c r="A31" s="16" t="inlineStr">
        <is>
          <t> 4.2 </t>
        </is>
      </c>
      <c r="B31" s="18" t="inlineStr">
        <is>
          <t> 93591 </t>
        </is>
      </c>
      <c r="C31" s="16" t="inlineStr">
        <is>
          <t>SINAPI</t>
        </is>
      </c>
      <c r="D31" s="16" t="inlineStr">
        <is>
          <t>TRANSPORTE COM CAMINHÃO BASCULANTE DE 14 M³, EM VIA URBANA EM LEITO NATURAL (UNIDADE: M3XKM). AF_07/2020</t>
        </is>
      </c>
      <c r="E31" s="17" t="inlineStr">
        <is>
          <t>M3XKM</t>
        </is>
      </c>
      <c r="F31" s="18" t="n">
        <v>22043.02</v>
      </c>
      <c r="G31" s="19" t="n">
        <v>2.63</v>
      </c>
      <c r="H31" s="19" t="str">
        <f>TRUNC(G31 * (1 + 21.6 / 100), 2)</f>
      </c>
      <c r="I31" s="19" t="str">
        <f>TRUNC(F31 * h31, 2)</f>
      </c>
      <c r="J31" s="20" t="str">
        <f>i31 / 9811739.47</f>
      </c>
    </row>
    <row customHeight="1" ht="39" r="32">
      <c r="A32" s="16" t="inlineStr">
        <is>
          <t> 4.3 </t>
        </is>
      </c>
      <c r="B32" s="18" t="inlineStr">
        <is>
          <t> 95876 </t>
        </is>
      </c>
      <c r="C32" s="16" t="inlineStr">
        <is>
          <t>SINAPI</t>
        </is>
      </c>
      <c r="D32" s="16" t="inlineStr">
        <is>
          <t>TRANSPORTE COM CAMINHÃO BASCULANTE DE 14 M³, EM VIA URBANA PAVIMENTADA, DMT ATÉ 30 KM (UNIDADE: M3XKM). AF_07/2020</t>
        </is>
      </c>
      <c r="E32" s="17" t="inlineStr">
        <is>
          <t>M3XKM</t>
        </is>
      </c>
      <c r="F32" s="18" t="n">
        <v>254997.65</v>
      </c>
      <c r="G32" s="19" t="n">
        <v>2.07</v>
      </c>
      <c r="H32" s="19" t="str">
        <f>TRUNC(G32 * (1 + 21.6 / 100), 2)</f>
      </c>
      <c r="I32" s="19" t="str">
        <f>TRUNC(F32 * h32, 2)</f>
      </c>
      <c r="J32" s="20" t="str">
        <f>i32 / 9811739.47</f>
      </c>
    </row>
    <row customHeight="1" ht="26" r="33">
      <c r="A33" s="45" t="inlineStr">
        <is>
          <t> 4.4 </t>
        </is>
      </c>
      <c r="B33" s="47" t="inlineStr">
        <is>
          <t> 00006077 </t>
        </is>
      </c>
      <c r="C33" s="45" t="inlineStr">
        <is>
          <t>SINAPI</t>
        </is>
      </c>
      <c r="D33" s="45" t="inlineStr">
        <is>
          <t>ARGILA OU BARRO PARA ATERRO/REATERRO (RETIRADO NA JAZIDA, SEM TRANSPORTE)</t>
        </is>
      </c>
      <c r="E33" s="46" t="inlineStr">
        <is>
          <t>m³</t>
        </is>
      </c>
      <c r="F33" s="47" t="n">
        <v>50097.77</v>
      </c>
      <c r="G33" s="48" t="n">
        <v>36.51</v>
      </c>
      <c r="H33" s="48" t="str">
        <f>TRUNC(G33 * (1 + 15.36 / 100), 2) &amp;CHAR(10)&amp; "(15.36%)"</f>
      </c>
      <c r="I33" s="48" t="str">
        <f>TRUNC(F33 * TRUNC(g33 * (1 + 15.36 / 100), 2), 2)</f>
      </c>
      <c r="J33" s="49" t="str">
        <f>i33 / 9811739.47</f>
      </c>
    </row>
    <row customHeight="1" ht="26" r="34">
      <c r="A34" s="16" t="inlineStr">
        <is>
          <t> 4.5 </t>
        </is>
      </c>
      <c r="B34" s="18" t="inlineStr">
        <is>
          <t> 2522 </t>
        </is>
      </c>
      <c r="C34" s="16" t="inlineStr">
        <is>
          <t>ORSE</t>
        </is>
      </c>
      <c r="D34" s="16" t="inlineStr">
        <is>
          <t>Compactação de aterros, com rolo vibratório pé de carneiro, a 100% do proctor normal</t>
        </is>
      </c>
      <c r="E34" s="17" t="inlineStr">
        <is>
          <t>m³</t>
        </is>
      </c>
      <c r="F34" s="18" t="n">
        <v>41146.11</v>
      </c>
      <c r="G34" s="19" t="n">
        <v>3.26</v>
      </c>
      <c r="H34" s="19" t="str">
        <f>TRUNC(G34 * (1 + 21.6 / 100), 2)</f>
      </c>
      <c r="I34" s="19" t="str">
        <f>TRUNC(F34 * h34, 2)</f>
      </c>
      <c r="J34" s="20" t="str">
        <f>i34 / 9811739.47</f>
      </c>
    </row>
    <row customHeight="1" ht="24" r="35">
      <c r="A35" s="8" t="inlineStr">
        <is>
          <t> 5 </t>
        </is>
      </c>
      <c r="B35" s="8"/>
      <c r="C35" s="8"/>
      <c r="D35" s="8" t="inlineStr">
        <is>
          <t>RAMPAS E ESCADAS</t>
        </is>
      </c>
      <c r="E35" s="8"/>
      <c r="F35" s="10"/>
      <c r="G35" s="8"/>
      <c r="H35" s="8"/>
      <c r="I35" s="11" t="n">
        <v>45662.04</v>
      </c>
      <c r="J35" s="12" t="str">
        <f>i35 / 9811739.47</f>
      </c>
    </row>
    <row customHeight="1" ht="39" r="36">
      <c r="A36" s="16" t="inlineStr">
        <is>
          <t> 5.1 </t>
        </is>
      </c>
      <c r="B36" s="18" t="inlineStr">
        <is>
          <t> 96617 </t>
        </is>
      </c>
      <c r="C36" s="16" t="inlineStr">
        <is>
          <t>SINAPI</t>
        </is>
      </c>
      <c r="D36" s="16" t="inlineStr">
        <is>
          <t>LASTRO DE CONCRETO MAGRO, APLICADO EM BLOCOS DE COROAMENTO OU SAPATAS, ESPESSURA DE 3 CM. AF_08/2017</t>
        </is>
      </c>
      <c r="E36" s="17" t="inlineStr">
        <is>
          <t>m²</t>
        </is>
      </c>
      <c r="F36" s="18" t="n">
        <v>591.14</v>
      </c>
      <c r="G36" s="19" t="n">
        <v>17.72</v>
      </c>
      <c r="H36" s="19" t="str">
        <f>TRUNC(G36 * (1 + 21.6 / 100), 2)</f>
      </c>
      <c r="I36" s="19" t="str">
        <f>TRUNC(F36 * h36, 2)</f>
      </c>
      <c r="J36" s="20" t="str">
        <f>i36 / 9811739.47</f>
      </c>
    </row>
    <row customHeight="1" ht="39" r="37">
      <c r="A37" s="16" t="inlineStr">
        <is>
          <t> 5.2 </t>
        </is>
      </c>
      <c r="B37" s="18" t="inlineStr">
        <is>
          <t> 89464 </t>
        </is>
      </c>
      <c r="C37" s="16" t="inlineStr">
        <is>
          <t>SINAPI</t>
        </is>
      </c>
      <c r="D37" s="16" t="inlineStr">
        <is>
          <t>ALVENARIA DE BLOCOS DE CONCRETO ESTRUTURAL 14X19X29 CM (ESPESSURA 14 CM), FBK = 14,0 MPA, UTILIZANDO PALHETA. AF_10/2022</t>
        </is>
      </c>
      <c r="E37" s="17" t="inlineStr">
        <is>
          <t>m²</t>
        </is>
      </c>
      <c r="F37" s="18" t="n">
        <v>14.47</v>
      </c>
      <c r="G37" s="19" t="n">
        <v>115.74</v>
      </c>
      <c r="H37" s="19" t="str">
        <f>TRUNC(G37 * (1 + 21.6 / 100), 2)</f>
      </c>
      <c r="I37" s="19" t="str">
        <f>TRUNC(F37 * h37, 2)</f>
      </c>
      <c r="J37" s="20" t="str">
        <f>i37 / 9811739.47</f>
      </c>
    </row>
    <row customHeight="1" ht="39" r="38">
      <c r="A38" s="16" t="inlineStr">
        <is>
          <t> 5.3 </t>
        </is>
      </c>
      <c r="B38" s="18" t="inlineStr">
        <is>
          <t> 89464 </t>
        </is>
      </c>
      <c r="C38" s="16" t="inlineStr">
        <is>
          <t>SINAPI</t>
        </is>
      </c>
      <c r="D38" s="16" t="inlineStr">
        <is>
          <t>ALVENARIA DE BLOCOS DE CONCRETO ESTRUTURAL 14X19X29 CM (ESPESSURA 14 CM), FBK = 14,0 MPA, UTILIZANDO PALHETA. AF_10/2022</t>
        </is>
      </c>
      <c r="E38" s="17" t="inlineStr">
        <is>
          <t>m²</t>
        </is>
      </c>
      <c r="F38" s="18" t="n">
        <v>27.59</v>
      </c>
      <c r="G38" s="19" t="n">
        <v>115.74</v>
      </c>
      <c r="H38" s="19" t="str">
        <f>TRUNC(G38 * (1 + 21.6 / 100), 2)</f>
      </c>
      <c r="I38" s="19" t="str">
        <f>TRUNC(F38 * h38, 2)</f>
      </c>
      <c r="J38" s="20" t="str">
        <f>i38 / 9811739.47</f>
      </c>
    </row>
    <row customHeight="1" ht="65" r="39">
      <c r="A39" s="16" t="inlineStr">
        <is>
          <t> 5.4 </t>
        </is>
      </c>
      <c r="B39" s="18" t="inlineStr">
        <is>
          <t> 99839 </t>
        </is>
      </c>
      <c r="C39" s="16" t="inlineStr">
        <is>
          <t>SINAPI</t>
        </is>
      </c>
      <c r="D39" s="16" t="inlineStr">
        <is>
          <t>GUARDA-CORPO DE AÇO GALVANIZADO DE 1,10M DE ALTURA, MONTANTES TUBULARES DE 1.1/2  ESPAÇADOS DE 1,20M, TRAVESSA SUPERIOR DE 2 , GRADIL FORMADO POR BARRAS CHATAS EM FERRO DE 32X4,8MM, FIXADO COM CHUMBADOR MECÂNICO. AF_04/2019_PS</t>
        </is>
      </c>
      <c r="E39" s="17" t="inlineStr">
        <is>
          <t>M</t>
        </is>
      </c>
      <c r="F39" s="18" t="n">
        <v>33.71</v>
      </c>
      <c r="G39" s="19" t="n">
        <v>501.54</v>
      </c>
      <c r="H39" s="19" t="str">
        <f>TRUNC(G39 * (1 + 21.6 / 100), 2)</f>
      </c>
      <c r="I39" s="19" t="str">
        <f>TRUNC(F39 * h39, 2)</f>
      </c>
      <c r="J39" s="20" t="str">
        <f>i39 / 9811739.47</f>
      </c>
    </row>
    <row customHeight="1" ht="52" r="40">
      <c r="A40" s="16" t="inlineStr">
        <is>
          <t> 5.5 </t>
        </is>
      </c>
      <c r="B40" s="18" t="inlineStr">
        <is>
          <t> 11984 </t>
        </is>
      </c>
      <c r="C40" s="16" t="inlineStr">
        <is>
          <t>ORSE</t>
        </is>
      </c>
      <c r="D40" s="16" t="inlineStr">
        <is>
          <t>Corrimão em tubo ferro galvanizado, barras superiores alt=0,92m e 0,70m e barras inferiores h=0,23m e 0,10m,  curvas de aço carbono, inclusive as verticais de apoio com diam= 1.1/2"</t>
        </is>
      </c>
      <c r="E40" s="17" t="inlineStr">
        <is>
          <t>m</t>
        </is>
      </c>
      <c r="F40" s="18" t="n">
        <v>33.71</v>
      </c>
      <c r="G40" s="19" t="n">
        <v>157.38</v>
      </c>
      <c r="H40" s="19" t="str">
        <f>TRUNC(G40 * (1 + 21.6 / 100), 2)</f>
      </c>
      <c r="I40" s="19" t="str">
        <f>TRUNC(F40 * h40, 2)</f>
      </c>
      <c r="J40" s="20" t="str">
        <f>i40 / 9811739.47</f>
      </c>
    </row>
    <row customHeight="1" ht="24" r="41">
      <c r="A41" s="8" t="inlineStr">
        <is>
          <t> 6 </t>
        </is>
      </c>
      <c r="B41" s="8"/>
      <c r="C41" s="8"/>
      <c r="D41" s="8" t="inlineStr">
        <is>
          <t>EXECUÇÃO DE CICLOVIA</t>
        </is>
      </c>
      <c r="E41" s="8"/>
      <c r="F41" s="10"/>
      <c r="G41" s="8"/>
      <c r="H41" s="8"/>
      <c r="I41" s="11" t="n">
        <v>722846.06</v>
      </c>
      <c r="J41" s="12" t="str">
        <f>i41 / 9811739.47</f>
      </c>
    </row>
    <row customHeight="1" ht="24" r="42">
      <c r="A42" s="8" t="inlineStr">
        <is>
          <t> 6.1 </t>
        </is>
      </c>
      <c r="B42" s="8"/>
      <c r="C42" s="8"/>
      <c r="D42" s="8" t="inlineStr">
        <is>
          <t>PAVIMENTAÇÃO</t>
        </is>
      </c>
      <c r="E42" s="8"/>
      <c r="F42" s="10"/>
      <c r="G42" s="8"/>
      <c r="H42" s="8"/>
      <c r="I42" s="11" t="n">
        <v>262478.29</v>
      </c>
      <c r="J42" s="12" t="str">
        <f>i42 / 9811739.47</f>
      </c>
    </row>
    <row customHeight="1" ht="24" r="43">
      <c r="A43" s="16" t="inlineStr">
        <is>
          <t> 6.1.1 </t>
        </is>
      </c>
      <c r="B43" s="18" t="inlineStr">
        <is>
          <t> 3642 </t>
        </is>
      </c>
      <c r="C43" s="16" t="inlineStr">
        <is>
          <t>ORSE</t>
        </is>
      </c>
      <c r="D43" s="16" t="inlineStr">
        <is>
          <t>Lona plástica preta</t>
        </is>
      </c>
      <c r="E43" s="17" t="inlineStr">
        <is>
          <t>m²</t>
        </is>
      </c>
      <c r="F43" s="18" t="n">
        <v>1378.0</v>
      </c>
      <c r="G43" s="19" t="n">
        <v>5.37</v>
      </c>
      <c r="H43" s="19" t="str">
        <f>TRUNC(G43 * (1 + 21.6 / 100), 2)</f>
      </c>
      <c r="I43" s="19" t="str">
        <f>TRUNC(F43 * h43, 2)</f>
      </c>
      <c r="J43" s="20" t="str">
        <f>i43 / 9811739.47</f>
      </c>
    </row>
    <row customHeight="1" ht="52" r="44">
      <c r="A44" s="16" t="inlineStr">
        <is>
          <t> 6.1.2 </t>
        </is>
      </c>
      <c r="B44" s="18" t="inlineStr">
        <is>
          <t> 94994 </t>
        </is>
      </c>
      <c r="C44" s="16" t="inlineStr">
        <is>
          <t>SINAPI</t>
        </is>
      </c>
      <c r="D44" s="16" t="inlineStr">
        <is>
          <t>EXECUÇÃO DE PASSEIO (CALÇADA) OU PISO DE CONCRETO COM CONCRETO MOLDADO IN LOCO, FEITO EM OBRA, ACABAMENTO CONVENCIONAL, ESPESSURA 8 CM, ARMADO. AF_08/2022</t>
        </is>
      </c>
      <c r="E44" s="17" t="inlineStr">
        <is>
          <t>m²</t>
        </is>
      </c>
      <c r="F44" s="18" t="n">
        <v>1378.0</v>
      </c>
      <c r="G44" s="19" t="n">
        <v>97.28</v>
      </c>
      <c r="H44" s="19" t="str">
        <f>TRUNC(G44 * (1 + 21.6 / 100), 2)</f>
      </c>
      <c r="I44" s="19" t="str">
        <f>TRUNC(F44 * h44, 2)</f>
      </c>
      <c r="J44" s="20" t="str">
        <f>i44 / 9811739.47</f>
      </c>
    </row>
    <row customHeight="1" ht="24" r="45">
      <c r="A45" s="16" t="inlineStr">
        <is>
          <t> 6.1.3 </t>
        </is>
      </c>
      <c r="B45" s="18" t="inlineStr">
        <is>
          <t> 8411 </t>
        </is>
      </c>
      <c r="C45" s="16" t="inlineStr">
        <is>
          <t>ORSE</t>
        </is>
      </c>
      <c r="D45" s="16" t="inlineStr">
        <is>
          <t>Polimento de piso cimentado - R1</t>
        </is>
      </c>
      <c r="E45" s="17" t="inlineStr">
        <is>
          <t>m²</t>
        </is>
      </c>
      <c r="F45" s="18" t="n">
        <v>1378.0</v>
      </c>
      <c r="G45" s="19" t="n">
        <v>28.0</v>
      </c>
      <c r="H45" s="19" t="str">
        <f>TRUNC(G45 * (1 + 21.6 / 100), 2)</f>
      </c>
      <c r="I45" s="19" t="str">
        <f>TRUNC(F45 * h45, 2)</f>
      </c>
      <c r="J45" s="20" t="str">
        <f>i45 / 9811739.47</f>
      </c>
    </row>
    <row customHeight="1" ht="39" r="46">
      <c r="A46" s="16" t="inlineStr">
        <is>
          <t> 6.1.4 </t>
        </is>
      </c>
      <c r="B46" s="18" t="inlineStr">
        <is>
          <t> 102491 </t>
        </is>
      </c>
      <c r="C46" s="16" t="inlineStr">
        <is>
          <t>SINAPI</t>
        </is>
      </c>
      <c r="D46" s="16" t="inlineStr">
        <is>
          <t>PINTURA DE PISO COM TINTA ACRÍLICA, APLICAÇÃO MANUAL, 2 DEMÃOS, INCLUSO FUNDO PREPARADOR. AF_05/2021</t>
        </is>
      </c>
      <c r="E46" s="17" t="inlineStr">
        <is>
          <t>m²</t>
        </is>
      </c>
      <c r="F46" s="18" t="n">
        <v>1802.44</v>
      </c>
      <c r="G46" s="19" t="n">
        <v>19.89</v>
      </c>
      <c r="H46" s="19" t="str">
        <f>TRUNC(G46 * (1 + 21.6 / 100), 2)</f>
      </c>
      <c r="I46" s="19" t="str">
        <f>TRUNC(F46 * h46, 2)</f>
      </c>
      <c r="J46" s="20" t="str">
        <f>i46 / 9811739.47</f>
      </c>
    </row>
    <row customHeight="1" ht="24" r="47">
      <c r="A47" s="8" t="inlineStr">
        <is>
          <t> 6.2 </t>
        </is>
      </c>
      <c r="B47" s="8"/>
      <c r="C47" s="8"/>
      <c r="D47" s="8" t="inlineStr">
        <is>
          <t>CICLOVIA ELEVADA (PASSARELA)</t>
        </is>
      </c>
      <c r="E47" s="8"/>
      <c r="F47" s="10"/>
      <c r="G47" s="8"/>
      <c r="H47" s="8"/>
      <c r="I47" s="11" t="n">
        <v>460367.77</v>
      </c>
      <c r="J47" s="12" t="str">
        <f>i47 / 9811739.47</f>
      </c>
    </row>
    <row customHeight="1" ht="24" r="48">
      <c r="A48" s="8" t="inlineStr">
        <is>
          <t> 6.2.1 </t>
        </is>
      </c>
      <c r="B48" s="8"/>
      <c r="C48" s="8"/>
      <c r="D48" s="8" t="inlineStr">
        <is>
          <t>INFRAESTRUTURA</t>
        </is>
      </c>
      <c r="E48" s="8"/>
      <c r="F48" s="10"/>
      <c r="G48" s="8"/>
      <c r="H48" s="8"/>
      <c r="I48" s="11" t="n">
        <v>66576.49</v>
      </c>
      <c r="J48" s="12" t="str">
        <f>i48 / 9811739.47</f>
      </c>
    </row>
    <row customHeight="1" ht="65" r="49">
      <c r="A49" s="16" t="inlineStr">
        <is>
          <t> 6.2.1.1 </t>
        </is>
      </c>
      <c r="B49" s="18" t="inlineStr">
        <is>
          <t> 102291 </t>
        </is>
      </c>
      <c r="C49" s="16" t="inlineStr">
        <is>
          <t>SINAPI</t>
        </is>
      </c>
      <c r="D49" s="16" t="inlineStr">
        <is>
          <t>ESCAVAÇÃO MECANIZADA DE VALA COM PROF. ATÉ 1,5 M (MÉDIA MONTANTE E JUSANTE/UMA COMPOSIÇÃO POR TRECHO), ESCAVADEIRA (0,8 M3), LARG. DE 1,5 M A 2,5 M, EM SOLO MOLE, LOCAIS COM BAIXO NÍVEL DE INTERFERÊNCIA. AF_02/2021</t>
        </is>
      </c>
      <c r="E49" s="17" t="inlineStr">
        <is>
          <t>m³</t>
        </is>
      </c>
      <c r="F49" s="18" t="n">
        <v>8.83</v>
      </c>
      <c r="G49" s="19" t="n">
        <v>6.58</v>
      </c>
      <c r="H49" s="19" t="str">
        <f>TRUNC(G49 * (1 + 21.6 / 100), 2)</f>
      </c>
      <c r="I49" s="19" t="str">
        <f>TRUNC(F49 * h49, 2)</f>
      </c>
      <c r="J49" s="20" t="str">
        <f>i49 / 9811739.47</f>
      </c>
    </row>
    <row customHeight="1" ht="39" r="50">
      <c r="A50" s="16" t="inlineStr">
        <is>
          <t> 6.2.1.2 </t>
        </is>
      </c>
      <c r="B50" s="18" t="inlineStr">
        <is>
          <t> 96540 </t>
        </is>
      </c>
      <c r="C50" s="16" t="inlineStr">
        <is>
          <t>SINAPI</t>
        </is>
      </c>
      <c r="D50" s="16" t="inlineStr">
        <is>
          <t>FABRICAÇÃO, MONTAGEM E DESMONTAGEM DE FÔRMA PARA BLOCO DE COROAMENTO, EM CHAPA DE MADEIRA COMPENSADA RESINADA, E=17 MM, 4 UTILIZAÇÕES. AF_06/2017</t>
        </is>
      </c>
      <c r="E50" s="17" t="inlineStr">
        <is>
          <t>m²</t>
        </is>
      </c>
      <c r="F50" s="18" t="n">
        <v>42.83</v>
      </c>
      <c r="G50" s="19" t="n">
        <v>131.99</v>
      </c>
      <c r="H50" s="19" t="str">
        <f>TRUNC(G50 * (1 + 21.6 / 100), 2)</f>
      </c>
      <c r="I50" s="19" t="str">
        <f>TRUNC(F50 * h50, 2)</f>
      </c>
      <c r="J50" s="20" t="str">
        <f>i50 / 9811739.47</f>
      </c>
    </row>
    <row customHeight="1" ht="26" r="51">
      <c r="A51" s="16" t="inlineStr">
        <is>
          <t> 6.2.1.3 </t>
        </is>
      </c>
      <c r="B51" s="18" t="inlineStr">
        <is>
          <t> 96543 </t>
        </is>
      </c>
      <c r="C51" s="16" t="inlineStr">
        <is>
          <t>SINAPI</t>
        </is>
      </c>
      <c r="D51" s="16" t="inlineStr">
        <is>
          <t>ARMAÇÃO DE BLOCO, VIGA BALDRAME E SAPATA UTILIZANDO AÇO CA-60 DE 5 MM - MONTAGEM. AF_06/2017</t>
        </is>
      </c>
      <c r="E51" s="17" t="inlineStr">
        <is>
          <t>KG</t>
        </is>
      </c>
      <c r="F51" s="18" t="n">
        <v>126.0</v>
      </c>
      <c r="G51" s="19" t="n">
        <v>17.71</v>
      </c>
      <c r="H51" s="19" t="str">
        <f>TRUNC(G51 * (1 + 21.6 / 100), 2)</f>
      </c>
      <c r="I51" s="19" t="str">
        <f>TRUNC(F51 * h51, 2)</f>
      </c>
      <c r="J51" s="20" t="str">
        <f>i51 / 9811739.47</f>
      </c>
    </row>
    <row customHeight="1" ht="26" r="52">
      <c r="A52" s="16" t="inlineStr">
        <is>
          <t> 6.2.1.4 </t>
        </is>
      </c>
      <c r="B52" s="18" t="inlineStr">
        <is>
          <t> 96544 </t>
        </is>
      </c>
      <c r="C52" s="16" t="inlineStr">
        <is>
          <t>SINAPI</t>
        </is>
      </c>
      <c r="D52" s="16" t="inlineStr">
        <is>
          <t>ARMAÇÃO DE BLOCO, VIGA BALDRAME OU SAPATA UTILIZANDO AÇO CA-50 DE 6,3 MM - MONTAGEM. AF_06/2017</t>
        </is>
      </c>
      <c r="E52" s="17" t="inlineStr">
        <is>
          <t>KG</t>
        </is>
      </c>
      <c r="F52" s="18" t="n">
        <v>120.0</v>
      </c>
      <c r="G52" s="19" t="n">
        <v>16.42</v>
      </c>
      <c r="H52" s="19" t="str">
        <f>TRUNC(G52 * (1 + 21.6 / 100), 2)</f>
      </c>
      <c r="I52" s="19" t="str">
        <f>TRUNC(F52 * h52, 2)</f>
      </c>
      <c r="J52" s="20" t="str">
        <f>i52 / 9811739.47</f>
      </c>
    </row>
    <row customHeight="1" ht="26" r="53">
      <c r="A53" s="16" t="inlineStr">
        <is>
          <t> 6.2.1.5 </t>
        </is>
      </c>
      <c r="B53" s="18" t="inlineStr">
        <is>
          <t> 96546 </t>
        </is>
      </c>
      <c r="C53" s="16" t="inlineStr">
        <is>
          <t>SINAPI</t>
        </is>
      </c>
      <c r="D53" s="16" t="inlineStr">
        <is>
          <t>ARMAÇÃO DE BLOCO, VIGA BALDRAME OU SAPATA UTILIZANDO AÇO CA-50 DE 10 MM - MONTAGEM. AF_06/2017</t>
        </is>
      </c>
      <c r="E53" s="17" t="inlineStr">
        <is>
          <t>KG</t>
        </is>
      </c>
      <c r="F53" s="18" t="n">
        <v>95.0</v>
      </c>
      <c r="G53" s="19" t="n">
        <v>13.52</v>
      </c>
      <c r="H53" s="19" t="str">
        <f>TRUNC(G53 * (1 + 21.6 / 100), 2)</f>
      </c>
      <c r="I53" s="19" t="str">
        <f>TRUNC(F53 * h53, 2)</f>
      </c>
      <c r="J53" s="20" t="str">
        <f>i53 / 9811739.47</f>
      </c>
    </row>
    <row customHeight="1" ht="26" r="54">
      <c r="A54" s="16" t="inlineStr">
        <is>
          <t> 6.2.1.6 </t>
        </is>
      </c>
      <c r="B54" s="18" t="inlineStr">
        <is>
          <t> 96547 </t>
        </is>
      </c>
      <c r="C54" s="16" t="inlineStr">
        <is>
          <t>SINAPI</t>
        </is>
      </c>
      <c r="D54" s="16" t="inlineStr">
        <is>
          <t>ARMAÇÃO DE BLOCO, VIGA BALDRAME OU SAPATA UTILIZANDO AÇO CA-50 DE 12,5 MM - MONTAGEM. AF_06/2017</t>
        </is>
      </c>
      <c r="E54" s="17" t="inlineStr">
        <is>
          <t>KG</t>
        </is>
      </c>
      <c r="F54" s="18" t="n">
        <v>101.0</v>
      </c>
      <c r="G54" s="19" t="n">
        <v>11.43</v>
      </c>
      <c r="H54" s="19" t="str">
        <f>TRUNC(G54 * (1 + 21.6 / 100), 2)</f>
      </c>
      <c r="I54" s="19" t="str">
        <f>TRUNC(F54 * h54, 2)</f>
      </c>
      <c r="J54" s="20" t="str">
        <f>i54 / 9811739.47</f>
      </c>
    </row>
    <row customHeight="1" ht="39" r="55">
      <c r="A55" s="16" t="inlineStr">
        <is>
          <t> 6.2.1.7 </t>
        </is>
      </c>
      <c r="B55" s="18" t="inlineStr">
        <is>
          <t> 96557 </t>
        </is>
      </c>
      <c r="C55" s="16" t="inlineStr">
        <is>
          <t>SINAPI</t>
        </is>
      </c>
      <c r="D55" s="16" t="inlineStr">
        <is>
          <t>CONCRETAGEM DE BLOCOS DE COROAMENTO E VIGAS BALDRAMES, FCK 30 MPA, COM USO DE BOMBA  LANÇAMENTO, ADENSAMENTO E ACABAMENTO. AF_06/2017</t>
        </is>
      </c>
      <c r="E55" s="17" t="inlineStr">
        <is>
          <t>m³</t>
        </is>
      </c>
      <c r="F55" s="18" t="n">
        <v>7.38</v>
      </c>
      <c r="G55" s="19" t="n">
        <v>647.01</v>
      </c>
      <c r="H55" s="19" t="str">
        <f>TRUNC(G55 * (1 + 21.6 / 100), 2)</f>
      </c>
      <c r="I55" s="19" t="str">
        <f>TRUNC(F55 * h55, 2)</f>
      </c>
      <c r="J55" s="20" t="str">
        <f>i55 / 9811739.47</f>
      </c>
    </row>
    <row customHeight="1" ht="39" r="56">
      <c r="A56" s="16" t="inlineStr">
        <is>
          <t> 6.2.1.8 </t>
        </is>
      </c>
      <c r="B56" s="18" t="inlineStr">
        <is>
          <t> 10376 </t>
        </is>
      </c>
      <c r="C56" s="16" t="inlineStr">
        <is>
          <t>ORSE</t>
        </is>
      </c>
      <c r="D56" s="16" t="inlineStr">
        <is>
          <t>Estaca pré-moldada de 23x23cm em concreto armado - carga máxima de 50 t, inclusive cravação e emendas</t>
        </is>
      </c>
      <c r="E56" s="17" t="inlineStr">
        <is>
          <t>m</t>
        </is>
      </c>
      <c r="F56" s="18" t="n">
        <v>252.0</v>
      </c>
      <c r="G56" s="19" t="n">
        <v>149.31</v>
      </c>
      <c r="H56" s="19" t="str">
        <f>TRUNC(G56 * (1 + 21.6 / 100), 2)</f>
      </c>
      <c r="I56" s="19" t="str">
        <f>TRUNC(F56 * h56, 2)</f>
      </c>
      <c r="J56" s="20" t="str">
        <f>i56 / 9811739.47</f>
      </c>
    </row>
    <row customHeight="1" ht="24" r="57">
      <c r="A57" s="8" t="inlineStr">
        <is>
          <t> 6.2.2 </t>
        </is>
      </c>
      <c r="B57" s="8"/>
      <c r="C57" s="8"/>
      <c r="D57" s="8" t="inlineStr">
        <is>
          <t>SUPRAESTRUTURA</t>
        </is>
      </c>
      <c r="E57" s="8"/>
      <c r="F57" s="10"/>
      <c r="G57" s="8"/>
      <c r="H57" s="8"/>
      <c r="I57" s="11" t="n">
        <v>393791.28</v>
      </c>
      <c r="J57" s="12" t="str">
        <f>i57 / 9811739.47</f>
      </c>
    </row>
    <row customHeight="1" ht="52" r="58">
      <c r="A58" s="16" t="inlineStr">
        <is>
          <t> 6.2.2.1 </t>
        </is>
      </c>
      <c r="B58" s="18" t="inlineStr">
        <is>
          <t> 97747 </t>
        </is>
      </c>
      <c r="C58" s="16" t="inlineStr">
        <is>
          <t>SINAPI</t>
        </is>
      </c>
      <c r="D58" s="16" t="inlineStr">
        <is>
          <t>MONTAGEM E DESMONTAGEM DE FÔRMA DE PILARES CIRCULARES, COM ÁREA MÉDIA DAS SEÇÕES MAIOR QUE 0,28 M², PÉ-DIREITO DUPLO, EM MADEIRA, 2 UTILIZAÇÕES.  AF_06/2017</t>
        </is>
      </c>
      <c r="E58" s="17" t="inlineStr">
        <is>
          <t>m²</t>
        </is>
      </c>
      <c r="F58" s="18" t="n">
        <v>146.87</v>
      </c>
      <c r="G58" s="19" t="n">
        <v>213.13</v>
      </c>
      <c r="H58" s="19" t="str">
        <f>TRUNC(G58 * (1 + 21.6 / 100), 2)</f>
      </c>
      <c r="I58" s="19" t="str">
        <f>TRUNC(F58 * h58, 2)</f>
      </c>
      <c r="J58" s="20" t="str">
        <f>i58 / 9811739.47</f>
      </c>
    </row>
    <row customHeight="1" ht="52" r="59">
      <c r="A59" s="16" t="inlineStr">
        <is>
          <t> 6.2.2.2 </t>
        </is>
      </c>
      <c r="B59" s="18" t="inlineStr">
        <is>
          <t> 92775 </t>
        </is>
      </c>
      <c r="C59" s="16" t="inlineStr">
        <is>
          <t>SINAPI</t>
        </is>
      </c>
      <c r="D59" s="16" t="inlineStr">
        <is>
          <t>ARMAÇÃO DE PILAR OU VIGA DE UMA ESTRUTURA CONVENCIONAL DE CONCRETO ARMADO EM UMA EDIFICAÇÃO TÉRREA OU SOBRADO UTILIZANDO AÇO CA-60 DE 5,0 MM - MONTAGEM. AF_12/2015</t>
        </is>
      </c>
      <c r="E59" s="17" t="inlineStr">
        <is>
          <t>KG</t>
        </is>
      </c>
      <c r="F59" s="18" t="n">
        <v>193.0</v>
      </c>
      <c r="G59" s="19" t="n">
        <v>18.22</v>
      </c>
      <c r="H59" s="19" t="str">
        <f>TRUNC(G59 * (1 + 21.6 / 100), 2)</f>
      </c>
      <c r="I59" s="19" t="str">
        <f>TRUNC(F59 * h59, 2)</f>
      </c>
      <c r="J59" s="20" t="str">
        <f>i59 / 9811739.47</f>
      </c>
    </row>
    <row customHeight="1" ht="52" r="60">
      <c r="A60" s="16" t="inlineStr">
        <is>
          <t> 6.2.2.3 </t>
        </is>
      </c>
      <c r="B60" s="18" t="inlineStr">
        <is>
          <t> 92777 </t>
        </is>
      </c>
      <c r="C60" s="16" t="inlineStr">
        <is>
          <t>SINAPI</t>
        </is>
      </c>
      <c r="D60" s="16" t="inlineStr">
        <is>
          <t>ARMAÇÃO DE PILAR OU VIGA DE UMA ESTRUTURA CONVENCIONAL DE CONCRETO ARMADO EM UMA EDIFICAÇÃO TÉRREA OU SOBRADO UTILIZANDO AÇO CA-50 DE 8,0 MM - MONTAGEM. AF_12/2015</t>
        </is>
      </c>
      <c r="E60" s="17" t="inlineStr">
        <is>
          <t>KG</t>
        </is>
      </c>
      <c r="F60" s="18" t="n">
        <v>111.0</v>
      </c>
      <c r="G60" s="19" t="n">
        <v>15.35</v>
      </c>
      <c r="H60" s="19" t="str">
        <f>TRUNC(G60 * (1 + 21.6 / 100), 2)</f>
      </c>
      <c r="I60" s="19" t="str">
        <f>TRUNC(F60 * h60, 2)</f>
      </c>
      <c r="J60" s="20" t="str">
        <f>i60 / 9811739.47</f>
      </c>
    </row>
    <row customHeight="1" ht="52" r="61">
      <c r="A61" s="16" t="inlineStr">
        <is>
          <t> 6.2.2.4 </t>
        </is>
      </c>
      <c r="B61" s="18" t="inlineStr">
        <is>
          <t> 92778 </t>
        </is>
      </c>
      <c r="C61" s="16" t="inlineStr">
        <is>
          <t>SINAPI</t>
        </is>
      </c>
      <c r="D61" s="16" t="inlineStr">
        <is>
          <t>ARMAÇÃO DE PILAR OU VIGA DE UMA ESTRUTURA CONVENCIONAL DE CONCRETO ARMADO EM UMA EDIFICAÇÃO TÉRREA OU SOBRADO UTILIZANDO AÇO CA-50 DE 10,0 MM - MONTAGEM. AF_12/2015</t>
        </is>
      </c>
      <c r="E61" s="17" t="inlineStr">
        <is>
          <t>KG</t>
        </is>
      </c>
      <c r="F61" s="18" t="n">
        <v>1058.0</v>
      </c>
      <c r="G61" s="19" t="n">
        <v>13.52</v>
      </c>
      <c r="H61" s="19" t="str">
        <f>TRUNC(G61 * (1 + 21.6 / 100), 2)</f>
      </c>
      <c r="I61" s="19" t="str">
        <f>TRUNC(F61 * h61, 2)</f>
      </c>
      <c r="J61" s="20" t="str">
        <f>i61 / 9811739.47</f>
      </c>
    </row>
    <row customHeight="1" ht="39" r="62">
      <c r="A62" s="16" t="inlineStr">
        <is>
          <t> 6.2.2.5 </t>
        </is>
      </c>
      <c r="B62" s="18" t="inlineStr">
        <is>
          <t> 103672 </t>
        </is>
      </c>
      <c r="C62" s="16" t="inlineStr">
        <is>
          <t>SINAPI</t>
        </is>
      </c>
      <c r="D62" s="16" t="inlineStr">
        <is>
          <t>CONCRETAGEM DE PILARES, FCK = 25 MPA, COM USO DE BOMBA - LANÇAMENTO, ADENSAMENTO E ACABAMENTO. AF_02/2022_PS</t>
        </is>
      </c>
      <c r="E62" s="17" t="inlineStr">
        <is>
          <t>m³</t>
        </is>
      </c>
      <c r="F62" s="18" t="n">
        <v>9.89</v>
      </c>
      <c r="G62" s="19" t="n">
        <v>621.24</v>
      </c>
      <c r="H62" s="19" t="str">
        <f>TRUNC(G62 * (1 + 21.6 / 100), 2)</f>
      </c>
      <c r="I62" s="19" t="str">
        <f>TRUNC(F62 * h62, 2)</f>
      </c>
      <c r="J62" s="20" t="str">
        <f>i62 / 9811739.47</f>
      </c>
    </row>
    <row customHeight="1" ht="52" r="63">
      <c r="A63" s="16" t="inlineStr">
        <is>
          <t> 6.2.2.6 </t>
        </is>
      </c>
      <c r="B63" s="18" t="inlineStr">
        <is>
          <t> 92477 </t>
        </is>
      </c>
      <c r="C63" s="16" t="inlineStr">
        <is>
          <t>SINAPI</t>
        </is>
      </c>
      <c r="D63" s="16" t="inlineStr">
        <is>
          <t>MONTAGEM E DESMONTAGEM DE FÔRMA DE VIGA, ESCORAMENTO COM GARFO DE MADEIRA, PÉ-DIREITO DUPLO, EM CHAPA DE MADEIRA PLASTIFICADA, 18 UTILIZAÇÕES. AF_09/2020</t>
        </is>
      </c>
      <c r="E63" s="17" t="inlineStr">
        <is>
          <t>m²</t>
        </is>
      </c>
      <c r="F63" s="18" t="n">
        <v>502.11</v>
      </c>
      <c r="G63" s="19" t="n">
        <v>111.73</v>
      </c>
      <c r="H63" s="19" t="str">
        <f>TRUNC(G63 * (1 + 21.6 / 100), 2)</f>
      </c>
      <c r="I63" s="19" t="str">
        <f>TRUNC(F63 * h63, 2)</f>
      </c>
      <c r="J63" s="20" t="str">
        <f>i63 / 9811739.47</f>
      </c>
    </row>
    <row customHeight="1" ht="52" r="64">
      <c r="A64" s="16" t="inlineStr">
        <is>
          <t> 6.2.2.7 </t>
        </is>
      </c>
      <c r="B64" s="18" t="inlineStr">
        <is>
          <t> 92775 </t>
        </is>
      </c>
      <c r="C64" s="16" t="inlineStr">
        <is>
          <t>SINAPI</t>
        </is>
      </c>
      <c r="D64" s="16" t="inlineStr">
        <is>
          <t>ARMAÇÃO DE PILAR OU VIGA DE UMA ESTRUTURA CONVENCIONAL DE CONCRETO ARMADO EM UMA EDIFICAÇÃO TÉRREA OU SOBRADO UTILIZANDO AÇO CA-60 DE 5,0 MM - MONTAGEM. AF_12/2015</t>
        </is>
      </c>
      <c r="E64" s="17" t="inlineStr">
        <is>
          <t>KG</t>
        </is>
      </c>
      <c r="F64" s="18" t="n">
        <v>631.0</v>
      </c>
      <c r="G64" s="19" t="n">
        <v>18.22</v>
      </c>
      <c r="H64" s="19" t="str">
        <f>TRUNC(G64 * (1 + 21.6 / 100), 2)</f>
      </c>
      <c r="I64" s="19" t="str">
        <f>TRUNC(F64 * h64, 2)</f>
      </c>
      <c r="J64" s="20" t="str">
        <f>i64 / 9811739.47</f>
      </c>
    </row>
    <row customHeight="1" ht="52" r="65">
      <c r="A65" s="16" t="inlineStr">
        <is>
          <t> 6.2.2.8 </t>
        </is>
      </c>
      <c r="B65" s="18" t="inlineStr">
        <is>
          <t> 92776 </t>
        </is>
      </c>
      <c r="C65" s="16" t="inlineStr">
        <is>
          <t>SINAPI</t>
        </is>
      </c>
      <c r="D65" s="16" t="inlineStr">
        <is>
          <t>ARMAÇÃO DE PILAR OU VIGA DE UMA ESTRUTURA CONVENCIONAL DE CONCRETO ARMADO EM UMA EDIFICAÇÃO TÉRREA OU SOBRADO UTILIZANDO AÇO CA-50 DE 6,3 MM - MONTAGEM. AF_12/2015</t>
        </is>
      </c>
      <c r="E65" s="17" t="inlineStr">
        <is>
          <t>KG</t>
        </is>
      </c>
      <c r="F65" s="18" t="n">
        <v>51.0</v>
      </c>
      <c r="G65" s="19" t="n">
        <v>16.73</v>
      </c>
      <c r="H65" s="19" t="str">
        <f>TRUNC(G65 * (1 + 21.6 / 100), 2)</f>
      </c>
      <c r="I65" s="19" t="str">
        <f>TRUNC(F65 * h65, 2)</f>
      </c>
      <c r="J65" s="20" t="str">
        <f>i65 / 9811739.47</f>
      </c>
    </row>
    <row customHeight="1" ht="52" r="66">
      <c r="A66" s="16" t="inlineStr">
        <is>
          <t> 6.2.2.9 </t>
        </is>
      </c>
      <c r="B66" s="18" t="inlineStr">
        <is>
          <t> 92777 </t>
        </is>
      </c>
      <c r="C66" s="16" t="inlineStr">
        <is>
          <t>SINAPI</t>
        </is>
      </c>
      <c r="D66" s="16" t="inlineStr">
        <is>
          <t>ARMAÇÃO DE PILAR OU VIGA DE UMA ESTRUTURA CONVENCIONAL DE CONCRETO ARMADO EM UMA EDIFICAÇÃO TÉRREA OU SOBRADO UTILIZANDO AÇO CA-50 DE 8,0 MM - MONTAGEM. AF_12/2015</t>
        </is>
      </c>
      <c r="E66" s="17" t="inlineStr">
        <is>
          <t>KG</t>
        </is>
      </c>
      <c r="F66" s="18" t="n">
        <v>878.0</v>
      </c>
      <c r="G66" s="19" t="n">
        <v>15.35</v>
      </c>
      <c r="H66" s="19" t="str">
        <f>TRUNC(G66 * (1 + 21.6 / 100), 2)</f>
      </c>
      <c r="I66" s="19" t="str">
        <f>TRUNC(F66 * h66, 2)</f>
      </c>
      <c r="J66" s="20" t="str">
        <f>i66 / 9811739.47</f>
      </c>
    </row>
    <row customHeight="1" ht="52" r="67">
      <c r="A67" s="16" t="inlineStr">
        <is>
          <t> 6.2.2.10 </t>
        </is>
      </c>
      <c r="B67" s="18" t="inlineStr">
        <is>
          <t> 92778 </t>
        </is>
      </c>
      <c r="C67" s="16" t="inlineStr">
        <is>
          <t>SINAPI</t>
        </is>
      </c>
      <c r="D67" s="16" t="inlineStr">
        <is>
          <t>ARMAÇÃO DE PILAR OU VIGA DE UMA ESTRUTURA CONVENCIONAL DE CONCRETO ARMADO EM UMA EDIFICAÇÃO TÉRREA OU SOBRADO UTILIZANDO AÇO CA-50 DE 10,0 MM - MONTAGEM. AF_12/2015</t>
        </is>
      </c>
      <c r="E67" s="17" t="inlineStr">
        <is>
          <t>KG</t>
        </is>
      </c>
      <c r="F67" s="18" t="n">
        <v>825.0</v>
      </c>
      <c r="G67" s="19" t="n">
        <v>13.52</v>
      </c>
      <c r="H67" s="19" t="str">
        <f>TRUNC(G67 * (1 + 21.6 / 100), 2)</f>
      </c>
      <c r="I67" s="19" t="str">
        <f>TRUNC(F67 * h67, 2)</f>
      </c>
      <c r="J67" s="20" t="str">
        <f>i67 / 9811739.47</f>
      </c>
    </row>
    <row customHeight="1" ht="52" r="68">
      <c r="A68" s="16" t="inlineStr">
        <is>
          <t> 6.2.2.11 </t>
        </is>
      </c>
      <c r="B68" s="18" t="inlineStr">
        <is>
          <t> 92780 </t>
        </is>
      </c>
      <c r="C68" s="16" t="inlineStr">
        <is>
          <t>SINAPI</t>
        </is>
      </c>
      <c r="D68" s="16" t="inlineStr">
        <is>
          <t>ARMAÇÃO DE PILAR OU VIGA DE UMA ESTRUTURA CONVENCIONAL DE CONCRETO ARMADO EM UMA EDIFICAÇÃO TÉRREA OU SOBRADO UTILIZANDO AÇO CA-50 DE 16,0 MM - MONTAGEM. AF_12/2015</t>
        </is>
      </c>
      <c r="E68" s="17" t="inlineStr">
        <is>
          <t>KG</t>
        </is>
      </c>
      <c r="F68" s="18" t="n">
        <v>1415.0</v>
      </c>
      <c r="G68" s="19" t="n">
        <v>10.57</v>
      </c>
      <c r="H68" s="19" t="str">
        <f>TRUNC(G68 * (1 + 21.6 / 100), 2)</f>
      </c>
      <c r="I68" s="19" t="str">
        <f>TRUNC(F68 * h68, 2)</f>
      </c>
      <c r="J68" s="20" t="str">
        <f>i68 / 9811739.47</f>
      </c>
    </row>
    <row customHeight="1" ht="52" r="69">
      <c r="A69" s="16" t="inlineStr">
        <is>
          <t> 6.2.2.12 </t>
        </is>
      </c>
      <c r="B69" s="18" t="inlineStr">
        <is>
          <t> 92781 </t>
        </is>
      </c>
      <c r="C69" s="16" t="inlineStr">
        <is>
          <t>SINAPI</t>
        </is>
      </c>
      <c r="D69" s="16" t="inlineStr">
        <is>
          <t>ARMAÇÃO DE PILAR OU VIGA DE UMA ESTRUTURA CONVENCIONAL DE CONCRETO ARMADO EM UMA EDIFICAÇÃO TÉRREA OU SOBRADO UTILIZANDO AÇO CA-50 DE 20,0 MM - MONTAGEM. AF_12/2015</t>
        </is>
      </c>
      <c r="E69" s="17" t="inlineStr">
        <is>
          <t>KG</t>
        </is>
      </c>
      <c r="F69" s="18" t="n">
        <v>1438.0</v>
      </c>
      <c r="G69" s="19" t="n">
        <v>11.58</v>
      </c>
      <c r="H69" s="19" t="str">
        <f>TRUNC(G69 * (1 + 21.6 / 100), 2)</f>
      </c>
      <c r="I69" s="19" t="str">
        <f>TRUNC(F69 * h69, 2)</f>
      </c>
      <c r="J69" s="20" t="str">
        <f>i69 / 9811739.47</f>
      </c>
    </row>
    <row customHeight="1" ht="52" r="70">
      <c r="A70" s="16" t="inlineStr">
        <is>
          <t> 6.2.2.13 </t>
        </is>
      </c>
      <c r="B70" s="18" t="inlineStr">
        <is>
          <t> 92782 </t>
        </is>
      </c>
      <c r="C70" s="16" t="inlineStr">
        <is>
          <t>SINAPI</t>
        </is>
      </c>
      <c r="D70" s="16" t="inlineStr">
        <is>
          <t>ARMAÇÃO DE PILAR OU VIGA DE UMA ESTRUTURA CONVENCIONAL DE CONCRETO ARMADO EM UMA EDIFICAÇÃO TÉRREA OU SOBRADO UTILIZANDO AÇO CA-50 DE 25,0 MM - MONTAGEM. AF_12/2015</t>
        </is>
      </c>
      <c r="E70" s="17" t="inlineStr">
        <is>
          <t>KG</t>
        </is>
      </c>
      <c r="F70" s="18" t="n">
        <v>228.0</v>
      </c>
      <c r="G70" s="19" t="n">
        <v>11.19</v>
      </c>
      <c r="H70" s="19" t="str">
        <f>TRUNC(G70 * (1 + 21.6 / 100), 2)</f>
      </c>
      <c r="I70" s="19" t="str">
        <f>TRUNC(F70 * h70, 2)</f>
      </c>
      <c r="J70" s="20" t="str">
        <f>i70 / 9811739.47</f>
      </c>
    </row>
    <row customHeight="1" ht="39" r="71">
      <c r="A71" s="16" t="inlineStr">
        <is>
          <t> 6.2.2.14 </t>
        </is>
      </c>
      <c r="B71" s="18" t="inlineStr">
        <is>
          <t> 103675 </t>
        </is>
      </c>
      <c r="C71" s="16" t="inlineStr">
        <is>
          <t>SINAPI</t>
        </is>
      </c>
      <c r="D71" s="16" t="inlineStr">
        <is>
          <t>CONCRETAGEM DE VIGAS E LAJES, FCK=25 MPA, PARA LAJES MACIÇAS OU NERVURADAS COM USO DE BOMBA - LANÇAMENTO, ADENSAMENTO E ACABAMENTO. AF_02/2022_PS</t>
        </is>
      </c>
      <c r="E71" s="17" t="inlineStr">
        <is>
          <t>m³</t>
        </is>
      </c>
      <c r="F71" s="18" t="n">
        <v>44.14</v>
      </c>
      <c r="G71" s="19" t="n">
        <v>621.79</v>
      </c>
      <c r="H71" s="19" t="str">
        <f>TRUNC(G71 * (1 + 21.6 / 100), 2)</f>
      </c>
      <c r="I71" s="19" t="str">
        <f>TRUNC(F71 * h71, 2)</f>
      </c>
      <c r="J71" s="20" t="str">
        <f>i71 / 9811739.47</f>
      </c>
    </row>
    <row customHeight="1" ht="39" r="72">
      <c r="A72" s="16" t="inlineStr">
        <is>
          <t> 6.2.2.15 </t>
        </is>
      </c>
      <c r="B72" s="18" t="inlineStr">
        <is>
          <t> 101793 </t>
        </is>
      </c>
      <c r="C72" s="16" t="inlineStr">
        <is>
          <t>SINAPI</t>
        </is>
      </c>
      <c r="D72" s="16" t="inlineStr">
        <is>
          <t>ESCORAMENTO DE FÔRMAS DE LAJE EM MADEIRA NÃO APARELHADA, PÉ-DIREITO DUPLO, INCLUSO TRAVAMENTO, 4 UTILIZAÇÕES. AF_09/2020</t>
        </is>
      </c>
      <c r="E72" s="17" t="inlineStr">
        <is>
          <t>m³</t>
        </is>
      </c>
      <c r="F72" s="18" t="n">
        <v>424.44</v>
      </c>
      <c r="G72" s="19" t="n">
        <v>28.41</v>
      </c>
      <c r="H72" s="19" t="str">
        <f>TRUNC(G72 * (1 + 21.6 / 100), 2)</f>
      </c>
      <c r="I72" s="19" t="str">
        <f>TRUNC(F72 * h72, 2)</f>
      </c>
      <c r="J72" s="20" t="str">
        <f>i72 / 9811739.47</f>
      </c>
    </row>
    <row customHeight="1" ht="52" r="73">
      <c r="A73" s="16" t="inlineStr">
        <is>
          <t> 6.2.2.16 </t>
        </is>
      </c>
      <c r="B73" s="18" t="inlineStr">
        <is>
          <t> 7393 </t>
        </is>
      </c>
      <c r="C73" s="16" t="inlineStr">
        <is>
          <t>ORSE</t>
        </is>
      </c>
      <c r="D73" s="16" t="inlineStr">
        <is>
          <t>Laje pré-fabricada treliçada para piso ou cobertura, intereixo 38cm, h=12cm, el. enchimento em EPS h=8cm, inclusive escoramento em madeira e capeamento 4cm.</t>
        </is>
      </c>
      <c r="E73" s="17" t="inlineStr">
        <is>
          <t>m²</t>
        </is>
      </c>
      <c r="F73" s="18" t="n">
        <v>424.44</v>
      </c>
      <c r="G73" s="19" t="n">
        <v>155.68</v>
      </c>
      <c r="H73" s="19" t="str">
        <f>TRUNC(G73 * (1 + 21.6 / 100), 2)</f>
      </c>
      <c r="I73" s="19" t="str">
        <f>TRUNC(F73 * h73, 2)</f>
      </c>
      <c r="J73" s="20" t="str">
        <f>i73 / 9811739.47</f>
      </c>
    </row>
    <row customHeight="1" ht="39" r="74">
      <c r="A74" s="16" t="inlineStr">
        <is>
          <t> 6.2.2.17 </t>
        </is>
      </c>
      <c r="B74" s="18" t="inlineStr">
        <is>
          <t> 92768 </t>
        </is>
      </c>
      <c r="C74" s="16" t="inlineStr">
        <is>
          <t>SINAPI</t>
        </is>
      </c>
      <c r="D74" s="16" t="inlineStr">
        <is>
          <t>ARMAÇÃO DE LAJE DE ESTRUTURA CONVENCIONAL DE CONCRETO ARMADO UTILIZANDO AÇO CA-60 DE 5,0 MM - MONTAGEM. AF_06/2022</t>
        </is>
      </c>
      <c r="E74" s="17" t="inlineStr">
        <is>
          <t>KG</t>
        </is>
      </c>
      <c r="F74" s="18" t="n">
        <v>2.0</v>
      </c>
      <c r="G74" s="19" t="n">
        <v>13.98</v>
      </c>
      <c r="H74" s="19" t="str">
        <f>TRUNC(G74 * (1 + 21.6 / 100), 2)</f>
      </c>
      <c r="I74" s="19" t="str">
        <f>TRUNC(F74 * h74, 2)</f>
      </c>
      <c r="J74" s="20" t="str">
        <f>i74 / 9811739.47</f>
      </c>
    </row>
    <row customHeight="1" ht="39" r="75">
      <c r="A75" s="16" t="inlineStr">
        <is>
          <t> 6.2.2.18 </t>
        </is>
      </c>
      <c r="B75" s="18" t="inlineStr">
        <is>
          <t> 92769 </t>
        </is>
      </c>
      <c r="C75" s="16" t="inlineStr">
        <is>
          <t>SINAPI</t>
        </is>
      </c>
      <c r="D75" s="16" t="inlineStr">
        <is>
          <t>ARMAÇÃO DE LAJE DE ESTRUTURA CONVENCIONAL DE CONCRETO ARMADO UTILIZANDO AÇO CA-50 DE 6,3 MM - MONTAGEM. AF_06/2022</t>
        </is>
      </c>
      <c r="E75" s="17" t="inlineStr">
        <is>
          <t>KG</t>
        </is>
      </c>
      <c r="F75" s="18" t="n">
        <v>252.0</v>
      </c>
      <c r="G75" s="19" t="n">
        <v>13.4</v>
      </c>
      <c r="H75" s="19" t="str">
        <f>TRUNC(G75 * (1 + 21.6 / 100), 2)</f>
      </c>
      <c r="I75" s="19" t="str">
        <f>TRUNC(F75 * h75, 2)</f>
      </c>
      <c r="J75" s="20" t="str">
        <f>i75 / 9811739.47</f>
      </c>
    </row>
    <row customHeight="1" ht="39" r="76">
      <c r="A76" s="16" t="inlineStr">
        <is>
          <t> 6.2.2.19 </t>
        </is>
      </c>
      <c r="B76" s="18" t="inlineStr">
        <is>
          <t> 92770 </t>
        </is>
      </c>
      <c r="C76" s="16" t="inlineStr">
        <is>
          <t>SINAPI</t>
        </is>
      </c>
      <c r="D76" s="16" t="inlineStr">
        <is>
          <t>ARMAÇÃO DE LAJE DE ESTRUTURA CONVENCIONAL DE CONCRETO ARMADO UTILIZANDO AÇO CA-50 DE 8,0 MM - MONTAGEM. AF_06/2022</t>
        </is>
      </c>
      <c r="E76" s="17" t="inlineStr">
        <is>
          <t>KG</t>
        </is>
      </c>
      <c r="F76" s="18" t="n">
        <v>3.0</v>
      </c>
      <c r="G76" s="19" t="n">
        <v>12.73</v>
      </c>
      <c r="H76" s="19" t="str">
        <f>TRUNC(G76 * (1 + 21.6 / 100), 2)</f>
      </c>
      <c r="I76" s="19" t="str">
        <f>TRUNC(F76 * h76, 2)</f>
      </c>
      <c r="J76" s="20" t="str">
        <f>i76 / 9811739.47</f>
      </c>
    </row>
    <row customHeight="1" ht="39" r="77">
      <c r="A77" s="16" t="inlineStr">
        <is>
          <t> 6.2.2.20 </t>
        </is>
      </c>
      <c r="B77" s="18" t="inlineStr">
        <is>
          <t> 92771 </t>
        </is>
      </c>
      <c r="C77" s="16" t="inlineStr">
        <is>
          <t>SINAPI</t>
        </is>
      </c>
      <c r="D77" s="16" t="inlineStr">
        <is>
          <t>ARMAÇÃO DE LAJE DE ESTRUTURA CONVENCIONAL DE CONCRETO ARMADO UTILIZANDO AÇO CA-50 DE 10,0 MM - MONTAGEM. AF_06/2022</t>
        </is>
      </c>
      <c r="E77" s="17" t="inlineStr">
        <is>
          <t>KG</t>
        </is>
      </c>
      <c r="F77" s="18" t="n">
        <v>1.0</v>
      </c>
      <c r="G77" s="19" t="n">
        <v>11.42</v>
      </c>
      <c r="H77" s="19" t="str">
        <f>TRUNC(G77 * (1 + 21.6 / 100), 2)</f>
      </c>
      <c r="I77" s="19" t="str">
        <f>TRUNC(F77 * h77, 2)</f>
      </c>
      <c r="J77" s="20" t="str">
        <f>i77 / 9811739.47</f>
      </c>
    </row>
    <row customHeight="1" ht="39" r="78">
      <c r="A78" s="16" t="inlineStr">
        <is>
          <t> 6.2.2.21 </t>
        </is>
      </c>
      <c r="B78" s="18" t="inlineStr">
        <is>
          <t> 92772 </t>
        </is>
      </c>
      <c r="C78" s="16" t="inlineStr">
        <is>
          <t>SINAPI</t>
        </is>
      </c>
      <c r="D78" s="16" t="inlineStr">
        <is>
          <t>ARMAÇÃO DE LAJE DE ESTRUTURA CONVENCIONAL DE CONCRETO ARMADO UTILIZANDO AÇO CA-50 DE 12,5 MM - MONTAGEM. AF_06/2022</t>
        </is>
      </c>
      <c r="E78" s="17" t="inlineStr">
        <is>
          <t>KG</t>
        </is>
      </c>
      <c r="F78" s="18" t="n">
        <v>32.0</v>
      </c>
      <c r="G78" s="19" t="n">
        <v>9.67</v>
      </c>
      <c r="H78" s="19" t="str">
        <f>TRUNC(G78 * (1 + 21.6 / 100), 2)</f>
      </c>
      <c r="I78" s="19" t="str">
        <f>TRUNC(F78 * h78, 2)</f>
      </c>
      <c r="J78" s="20" t="str">
        <f>i78 / 9811739.47</f>
      </c>
    </row>
    <row customHeight="1" ht="39" r="79">
      <c r="A79" s="16" t="inlineStr">
        <is>
          <t> 6.2.2.22 </t>
        </is>
      </c>
      <c r="B79" s="18" t="inlineStr">
        <is>
          <t> 98680 </t>
        </is>
      </c>
      <c r="C79" s="16" t="inlineStr">
        <is>
          <t>SINAPI</t>
        </is>
      </c>
      <c r="D79" s="16" t="inlineStr">
        <is>
          <t>PISO CIMENTADO, TRAÇO 1:3 (CIMENTO E AREIA), ACABAMENTO LISO, ESPESSURA 3,0 CM, PREPARO MECÂNICO DA ARGAMASSA. AF_09/2020</t>
        </is>
      </c>
      <c r="E79" s="17" t="inlineStr">
        <is>
          <t>m²</t>
        </is>
      </c>
      <c r="F79" s="18" t="n">
        <v>424.44</v>
      </c>
      <c r="G79" s="19" t="n">
        <v>43.42</v>
      </c>
      <c r="H79" s="19" t="str">
        <f>TRUNC(G79 * (1 + 21.6 / 100), 2)</f>
      </c>
      <c r="I79" s="19" t="str">
        <f>TRUNC(F79 * h79, 2)</f>
      </c>
      <c r="J79" s="20" t="str">
        <f>i79 / 9811739.47</f>
      </c>
    </row>
    <row customHeight="1" ht="24" r="80">
      <c r="A80" s="16" t="inlineStr">
        <is>
          <t> 6.2.2.23 </t>
        </is>
      </c>
      <c r="B80" s="18" t="inlineStr">
        <is>
          <t> 8411 </t>
        </is>
      </c>
      <c r="C80" s="16" t="inlineStr">
        <is>
          <t>ORSE</t>
        </is>
      </c>
      <c r="D80" s="16" t="inlineStr">
        <is>
          <t>Polimento de piso cimentado - R1</t>
        </is>
      </c>
      <c r="E80" s="17" t="inlineStr">
        <is>
          <t>m²</t>
        </is>
      </c>
      <c r="F80" s="18" t="n">
        <v>424.44</v>
      </c>
      <c r="G80" s="19" t="n">
        <v>28.0</v>
      </c>
      <c r="H80" s="19" t="str">
        <f>TRUNC(G80 * (1 + 21.6 / 100), 2)</f>
      </c>
      <c r="I80" s="19" t="str">
        <f>TRUNC(F80 * h80, 2)</f>
      </c>
      <c r="J80" s="20" t="str">
        <f>i80 / 9811739.47</f>
      </c>
    </row>
    <row customHeight="1" ht="24" r="81">
      <c r="A81" s="8" t="inlineStr">
        <is>
          <t> 7 </t>
        </is>
      </c>
      <c r="B81" s="8"/>
      <c r="C81" s="8"/>
      <c r="D81" s="8" t="inlineStr">
        <is>
          <t>ILUMINAÇÃO PÚBLICA</t>
        </is>
      </c>
      <c r="E81" s="8"/>
      <c r="F81" s="10"/>
      <c r="G81" s="8"/>
      <c r="H81" s="8"/>
      <c r="I81" s="11" t="n">
        <v>423774.28</v>
      </c>
      <c r="J81" s="12" t="str">
        <f>i81 / 9811739.47</f>
      </c>
    </row>
    <row customHeight="1" ht="24" r="82">
      <c r="A82" s="8" t="inlineStr">
        <is>
          <t> 7.1 </t>
        </is>
      </c>
      <c r="B82" s="8"/>
      <c r="C82" s="8"/>
      <c r="D82" s="8" t="inlineStr">
        <is>
          <t>ILUMINAÇÃO</t>
        </is>
      </c>
      <c r="E82" s="8"/>
      <c r="F82" s="10"/>
      <c r="G82" s="8"/>
      <c r="H82" s="8"/>
      <c r="I82" s="11" t="n">
        <v>105125.34</v>
      </c>
      <c r="J82" s="12" t="str">
        <f>i82 / 9811739.47</f>
      </c>
    </row>
    <row customHeight="1" ht="39" r="83">
      <c r="A83" s="16" t="inlineStr">
        <is>
          <t> 7.1.1 </t>
        </is>
      </c>
      <c r="B83" s="18" t="inlineStr">
        <is>
          <t> 101658 </t>
        </is>
      </c>
      <c r="C83" s="16" t="inlineStr">
        <is>
          <t>SINAPI</t>
        </is>
      </c>
      <c r="D83" s="16" t="inlineStr">
        <is>
          <t>LUMINÁRIA DE LED PARA ILUMINAÇÃO PÚBLICA, DE 138 W ATÉ 180 W - FORNECIMENTO E INSTALAÇÃO. AF_08/2020</t>
        </is>
      </c>
      <c r="E83" s="17" t="inlineStr">
        <is>
          <t>UN</t>
        </is>
      </c>
      <c r="F83" s="18" t="n">
        <v>105.0</v>
      </c>
      <c r="G83" s="19" t="n">
        <v>717.02</v>
      </c>
      <c r="H83" s="19" t="str">
        <f>TRUNC(G83 * (1 + 21.6 / 100), 2)</f>
      </c>
      <c r="I83" s="19" t="str">
        <f>TRUNC(F83 * h83, 2)</f>
      </c>
      <c r="J83" s="20" t="str">
        <f>i83 / 9811739.47</f>
      </c>
    </row>
    <row customHeight="1" ht="52" r="84">
      <c r="A84" s="16" t="inlineStr">
        <is>
          <t> 7.1.2 </t>
        </is>
      </c>
      <c r="B84" s="18" t="inlineStr">
        <is>
          <t> 101637 </t>
        </is>
      </c>
      <c r="C84" s="16" t="inlineStr">
        <is>
          <t>SINAPI</t>
        </is>
      </c>
      <c r="D84" s="16" t="inlineStr">
        <is>
          <t>BRAÇO PARA ILUMINAÇÃO PÚBLICA, EM TUBO DE AÇO GALVANIZADO, COMPRIMENTO DE 1,50 M, PARA FIXAÇÃO EM POSTE METÁLICO - FORNECIMENTO E INSTALAÇÃO. AF_08/2020</t>
        </is>
      </c>
      <c r="E84" s="17" t="inlineStr">
        <is>
          <t>UN</t>
        </is>
      </c>
      <c r="F84" s="18" t="n">
        <v>5.0</v>
      </c>
      <c r="G84" s="19" t="n">
        <v>153.39</v>
      </c>
      <c r="H84" s="19" t="str">
        <f>TRUNC(G84 * (1 + 21.6 / 100), 2)</f>
      </c>
      <c r="I84" s="19" t="str">
        <f>TRUNC(F84 * h84, 2)</f>
      </c>
      <c r="J84" s="20" t="str">
        <f>i84 / 9811739.47</f>
      </c>
    </row>
    <row customHeight="1" ht="39" r="85">
      <c r="A85" s="16" t="inlineStr">
        <is>
          <t> 7.1.3 </t>
        </is>
      </c>
      <c r="B85" s="18" t="inlineStr">
        <is>
          <t> 8319 </t>
        </is>
      </c>
      <c r="C85" s="16" t="inlineStr">
        <is>
          <t>ORSE</t>
        </is>
      </c>
      <c r="D85" s="16" t="inlineStr">
        <is>
          <t>Luminaria embutida no piso com foco orientável em alumínio injetado, ref. IL 3702, da Interlight ou similar, inclusive lâmpada</t>
        </is>
      </c>
      <c r="E85" s="17" t="inlineStr">
        <is>
          <t>un</t>
        </is>
      </c>
      <c r="F85" s="18" t="n">
        <v>17.0</v>
      </c>
      <c r="G85" s="19" t="n">
        <v>484.07</v>
      </c>
      <c r="H85" s="19" t="str">
        <f>TRUNC(G85 * (1 + 21.6 / 100), 2)</f>
      </c>
      <c r="I85" s="19" t="str">
        <f>TRUNC(F85 * h85, 2)</f>
      </c>
      <c r="J85" s="20" t="str">
        <f>i85 / 9811739.47</f>
      </c>
    </row>
    <row customHeight="1" ht="39" r="86">
      <c r="A86" s="16" t="inlineStr">
        <is>
          <t> 7.1.4 </t>
        </is>
      </c>
      <c r="B86" s="18" t="inlineStr">
        <is>
          <t> 97606 </t>
        </is>
      </c>
      <c r="C86" s="16" t="inlineStr">
        <is>
          <t>SINAPI</t>
        </is>
      </c>
      <c r="D86" s="16" t="inlineStr">
        <is>
          <t>LUMINÁRIA ARANDELA TIPO MEIA LUA, DE SOBREPOR, COM 1 LÂMPADA FLUORESCENTE DE 15 W, SEM REATOR - FORNECIMENTO E INSTALAÇÃO. AF_02/2020</t>
        </is>
      </c>
      <c r="E86" s="17" t="inlineStr">
        <is>
          <t>UN</t>
        </is>
      </c>
      <c r="F86" s="18" t="n">
        <v>12.0</v>
      </c>
      <c r="G86" s="19" t="n">
        <v>110.49</v>
      </c>
      <c r="H86" s="19" t="str">
        <f>TRUNC(G86 * (1 + 21.6 / 100), 2)</f>
      </c>
      <c r="I86" s="19" t="str">
        <f>TRUNC(F86 * h86, 2)</f>
      </c>
      <c r="J86" s="20" t="str">
        <f>i86 / 9811739.47</f>
      </c>
    </row>
    <row customHeight="1" ht="26" r="87">
      <c r="A87" s="16" t="inlineStr">
        <is>
          <t> 7.1.5 </t>
        </is>
      </c>
      <c r="B87" s="18" t="inlineStr">
        <is>
          <t> 12807 </t>
        </is>
      </c>
      <c r="C87" s="16" t="inlineStr">
        <is>
          <t>ORSE</t>
        </is>
      </c>
      <c r="D87" s="16" t="inlineStr">
        <is>
          <t>Refletor Slim  LED 50W de potência, branco Frio, 6500k, Autovolt, marca G-light ou similar</t>
        </is>
      </c>
      <c r="E87" s="17" t="inlineStr">
        <is>
          <t>un</t>
        </is>
      </c>
      <c r="F87" s="18" t="n">
        <v>5.0</v>
      </c>
      <c r="G87" s="19" t="n">
        <v>82.25</v>
      </c>
      <c r="H87" s="19" t="str">
        <f>TRUNC(G87 * (1 + 21.6 / 100), 2)</f>
      </c>
      <c r="I87" s="19" t="str">
        <f>TRUNC(F87 * h87, 2)</f>
      </c>
      <c r="J87" s="20" t="str">
        <f>i87 / 9811739.47</f>
      </c>
    </row>
    <row customHeight="1" ht="39" r="88">
      <c r="A88" s="16" t="inlineStr">
        <is>
          <t> 7.1.6 </t>
        </is>
      </c>
      <c r="B88" s="18" t="inlineStr">
        <is>
          <t> 91941 </t>
        </is>
      </c>
      <c r="C88" s="16" t="inlineStr">
        <is>
          <t>SINAPI</t>
        </is>
      </c>
      <c r="D88" s="16" t="inlineStr">
        <is>
          <t>CAIXA RETANGULAR 4" X 2" BAIXA (0,30 M DO PISO), PVC, INSTALADA EM PAREDE - FORNECIMENTO E INSTALAÇÃO. AF_03/2023</t>
        </is>
      </c>
      <c r="E88" s="17" t="inlineStr">
        <is>
          <t>UN</t>
        </is>
      </c>
      <c r="F88" s="18" t="n">
        <v>25.0</v>
      </c>
      <c r="G88" s="19" t="n">
        <v>10.7</v>
      </c>
      <c r="H88" s="19" t="str">
        <f>TRUNC(G88 * (1 + 21.6 / 100), 2)</f>
      </c>
      <c r="I88" s="19" t="str">
        <f>TRUNC(F88 * h88, 2)</f>
      </c>
      <c r="J88" s="20" t="str">
        <f>i88 / 9811739.47</f>
      </c>
    </row>
    <row customHeight="1" ht="26" r="89">
      <c r="A89" s="16" t="inlineStr">
        <is>
          <t> 7.1.7 </t>
        </is>
      </c>
      <c r="B89" s="18" t="inlineStr">
        <is>
          <t> 711 </t>
        </is>
      </c>
      <c r="C89" s="16" t="inlineStr">
        <is>
          <t>ORSE</t>
        </is>
      </c>
      <c r="D89" s="16" t="inlineStr">
        <is>
          <t>Fornecimento e instalação de tampa cega (espelho liso) para caixa 4" x 2"</t>
        </is>
      </c>
      <c r="E89" s="17" t="inlineStr">
        <is>
          <t>un</t>
        </is>
      </c>
      <c r="F89" s="18" t="n">
        <v>25.0</v>
      </c>
      <c r="G89" s="19" t="n">
        <v>6.59</v>
      </c>
      <c r="H89" s="19" t="str">
        <f>TRUNC(G89 * (1 + 21.6 / 100), 2)</f>
      </c>
      <c r="I89" s="19" t="str">
        <f>TRUNC(F89 * h89, 2)</f>
      </c>
      <c r="J89" s="20" t="str">
        <f>i89 / 9811739.47</f>
      </c>
    </row>
    <row customHeight="1" ht="24" r="90">
      <c r="A90" s="8" t="inlineStr">
        <is>
          <t> 7.2 </t>
        </is>
      </c>
      <c r="B90" s="8"/>
      <c r="C90" s="8"/>
      <c r="D90" s="8" t="inlineStr">
        <is>
          <t>POSTES</t>
        </is>
      </c>
      <c r="E90" s="8"/>
      <c r="F90" s="10"/>
      <c r="G90" s="8"/>
      <c r="H90" s="8"/>
      <c r="I90" s="11" t="n">
        <v>182613.49</v>
      </c>
      <c r="J90" s="12" t="str">
        <f>i90 / 9811739.47</f>
      </c>
    </row>
    <row customHeight="1" ht="39" r="91">
      <c r="A91" s="16" t="inlineStr">
        <is>
          <t> 7.2.1 </t>
        </is>
      </c>
      <c r="B91" s="18" t="inlineStr">
        <is>
          <t> 100623 </t>
        </is>
      </c>
      <c r="C91" s="16" t="inlineStr">
        <is>
          <t>SINAPI</t>
        </is>
      </c>
      <c r="D91" s="16" t="inlineStr">
        <is>
          <t>POSTE DE AÇO CONICO CONTÍNUO CURVO DUPLO, ENGASTADO, H=9M, INCLUSIVE LUMINÁRIAS, SEM LÂMPADAS - FORNECIMENTO E INSTALACAO. AF_11/2019</t>
        </is>
      </c>
      <c r="E91" s="17" t="inlineStr">
        <is>
          <t>UN</t>
        </is>
      </c>
      <c r="F91" s="18" t="n">
        <v>54.0</v>
      </c>
      <c r="G91" s="19" t="n">
        <v>2748.8</v>
      </c>
      <c r="H91" s="19" t="str">
        <f>TRUNC(G91 * (1 + 21.6 / 100), 2)</f>
      </c>
      <c r="I91" s="19" t="str">
        <f>TRUNC(F91 * h91, 2)</f>
      </c>
      <c r="J91" s="20" t="str">
        <f>i91 / 9811739.47</f>
      </c>
    </row>
    <row customHeight="1" ht="24" r="92">
      <c r="A92" s="16" t="inlineStr">
        <is>
          <t> 7.2.2 </t>
        </is>
      </c>
      <c r="B92" s="18" t="inlineStr">
        <is>
          <t> 4014 </t>
        </is>
      </c>
      <c r="C92" s="16" t="inlineStr">
        <is>
          <t>ORSE</t>
        </is>
      </c>
      <c r="D92" s="16" t="inlineStr">
        <is>
          <t>Fita isolante (rolo 20m) 3/4" - Fornecimento</t>
        </is>
      </c>
      <c r="E92" s="17" t="inlineStr">
        <is>
          <t>Un</t>
        </is>
      </c>
      <c r="F92" s="18" t="n">
        <v>7.0</v>
      </c>
      <c r="G92" s="19" t="n">
        <v>18.5</v>
      </c>
      <c r="H92" s="19" t="str">
        <f>TRUNC(G92 * (1 + 21.6 / 100), 2)</f>
      </c>
      <c r="I92" s="19" t="str">
        <f>TRUNC(F92 * h92, 2)</f>
      </c>
      <c r="J92" s="20" t="str">
        <f>i92 / 9811739.47</f>
      </c>
    </row>
    <row customHeight="1" ht="26" r="93">
      <c r="A93" s="16" t="inlineStr">
        <is>
          <t> 7.2.3 </t>
        </is>
      </c>
      <c r="B93" s="18" t="inlineStr">
        <is>
          <t> 065231 </t>
        </is>
      </c>
      <c r="C93" s="16" t="inlineStr">
        <is>
          <t>SBC</t>
        </is>
      </c>
      <c r="D93" s="16" t="inlineStr">
        <is>
          <t>CHAVE PARTIDA DIRETA TRIFASICA 7,5CV 220V C/M RELE FALTA FAS</t>
        </is>
      </c>
      <c r="E93" s="17" t="inlineStr">
        <is>
          <t>UN</t>
        </is>
      </c>
      <c r="F93" s="18" t="n">
        <v>2.0</v>
      </c>
      <c r="G93" s="19" t="n">
        <v>805.47</v>
      </c>
      <c r="H93" s="19" t="str">
        <f>TRUNC(G93 * (1 + 21.6 / 100), 2)</f>
      </c>
      <c r="I93" s="19" t="str">
        <f>TRUNC(F93 * h93, 2)</f>
      </c>
      <c r="J93" s="20" t="str">
        <f>i93 / 9811739.47</f>
      </c>
    </row>
    <row customHeight="1" ht="24" r="94">
      <c r="A94" s="8" t="inlineStr">
        <is>
          <t> 7.3 </t>
        </is>
      </c>
      <c r="B94" s="8"/>
      <c r="C94" s="8"/>
      <c r="D94" s="8" t="inlineStr">
        <is>
          <t>FIAÇÃO E DISPOSITO DE PROTEÇÃO</t>
        </is>
      </c>
      <c r="E94" s="8"/>
      <c r="F94" s="10"/>
      <c r="G94" s="8"/>
      <c r="H94" s="8"/>
      <c r="I94" s="11" t="n">
        <v>122111.16</v>
      </c>
      <c r="J94" s="12" t="str">
        <f>i94 / 9811739.47</f>
      </c>
    </row>
    <row customHeight="1" ht="26" r="95">
      <c r="A95" s="16" t="inlineStr">
        <is>
          <t> 7.3.1 </t>
        </is>
      </c>
      <c r="B95" s="18" t="inlineStr">
        <is>
          <t> 96985 </t>
        </is>
      </c>
      <c r="C95" s="16" t="inlineStr">
        <is>
          <t>SINAPI</t>
        </is>
      </c>
      <c r="D95" s="16" t="inlineStr">
        <is>
          <t>HASTE DE ATERRAMENTO, DIÂMETRO 5/8", COM 3 METROS - FORNECIMENTO E INSTALAÇÃO. AF_08/2023</t>
        </is>
      </c>
      <c r="E95" s="17" t="inlineStr">
        <is>
          <t>UN</t>
        </is>
      </c>
      <c r="F95" s="18" t="n">
        <v>56.0</v>
      </c>
      <c r="G95" s="19" t="n">
        <v>68.44</v>
      </c>
      <c r="H95" s="19" t="str">
        <f>TRUNC(G95 * (1 + 21.6 / 100), 2)</f>
      </c>
      <c r="I95" s="19" t="str">
        <f>TRUNC(F95 * h95, 2)</f>
      </c>
      <c r="J95" s="20" t="str">
        <f>i95 / 9811739.47</f>
      </c>
    </row>
    <row customHeight="1" ht="26" r="96">
      <c r="A96" s="16" t="inlineStr">
        <is>
          <t> 7.3.2 </t>
        </is>
      </c>
      <c r="B96" s="18" t="inlineStr">
        <is>
          <t> 681 </t>
        </is>
      </c>
      <c r="C96" s="16" t="inlineStr">
        <is>
          <t>ORSE</t>
        </is>
      </c>
      <c r="D96" s="16" t="inlineStr">
        <is>
          <t>Conector para haste de aterramento 5/8" - fornecimento e assentamento - Rev 02 (10/2021)</t>
        </is>
      </c>
      <c r="E96" s="17" t="inlineStr">
        <is>
          <t>un</t>
        </is>
      </c>
      <c r="F96" s="18" t="n">
        <v>60.0</v>
      </c>
      <c r="G96" s="19" t="n">
        <v>6.32</v>
      </c>
      <c r="H96" s="19" t="str">
        <f>TRUNC(G96 * (1 + 21.6 / 100), 2)</f>
      </c>
      <c r="I96" s="19" t="str">
        <f>TRUNC(F96 * h96, 2)</f>
      </c>
      <c r="J96" s="20" t="str">
        <f>i96 / 9811739.47</f>
      </c>
    </row>
    <row customHeight="1" ht="26" r="97">
      <c r="A97" s="16" t="inlineStr">
        <is>
          <t> 7.3.3 </t>
        </is>
      </c>
      <c r="B97" s="18" t="inlineStr">
        <is>
          <t> 069372 </t>
        </is>
      </c>
      <c r="C97" s="16" t="inlineStr">
        <is>
          <t>SBC</t>
        </is>
      </c>
      <c r="D97" s="16" t="inlineStr">
        <is>
          <t>RELE FOTOELETRICO PARA LUMINARIAS A PROVA DE TEMPO</t>
        </is>
      </c>
      <c r="E97" s="17" t="inlineStr">
        <is>
          <t>UN</t>
        </is>
      </c>
      <c r="F97" s="18" t="n">
        <v>2.0</v>
      </c>
      <c r="G97" s="19" t="n">
        <v>127.97</v>
      </c>
      <c r="H97" s="19" t="str">
        <f>TRUNC(G97 * (1 + 21.6 / 100), 2)</f>
      </c>
      <c r="I97" s="19" t="str">
        <f>TRUNC(F97 * h97, 2)</f>
      </c>
      <c r="J97" s="20" t="str">
        <f>i97 / 9811739.47</f>
      </c>
    </row>
    <row customHeight="1" ht="39" r="98">
      <c r="A98" s="16" t="inlineStr">
        <is>
          <t> 7.3.4 </t>
        </is>
      </c>
      <c r="B98" s="18" t="inlineStr">
        <is>
          <t> 97668 </t>
        </is>
      </c>
      <c r="C98" s="16" t="inlineStr">
        <is>
          <t>SINAPI</t>
        </is>
      </c>
      <c r="D98" s="16" t="inlineStr">
        <is>
          <t>ELETRODUTO FLEXÍVEL CORRUGADO, PEAD, DN 63 (2"), PARA REDE ENTERRADA DE DISTRIBUIÇÃO DE ENERGIA ELÉTRICA - FORNECIMENTO E INSTALAÇÃO. AF_12/2021</t>
        </is>
      </c>
      <c r="E98" s="17" t="inlineStr">
        <is>
          <t>M</t>
        </is>
      </c>
      <c r="F98" s="18" t="n">
        <v>460.0</v>
      </c>
      <c r="G98" s="19" t="n">
        <v>12.74</v>
      </c>
      <c r="H98" s="19" t="str">
        <f>TRUNC(G98 * (1 + 21.6 / 100), 2)</f>
      </c>
      <c r="I98" s="19" t="str">
        <f>TRUNC(F98 * h98, 2)</f>
      </c>
      <c r="J98" s="20" t="str">
        <f>i98 / 9811739.47</f>
      </c>
    </row>
    <row customHeight="1" ht="39" r="99">
      <c r="A99" s="16" t="inlineStr">
        <is>
          <t> 7.3.5 </t>
        </is>
      </c>
      <c r="B99" s="18" t="inlineStr">
        <is>
          <t> 97670 </t>
        </is>
      </c>
      <c r="C99" s="16" t="inlineStr">
        <is>
          <t>SINAPI</t>
        </is>
      </c>
      <c r="D99" s="16" t="inlineStr">
        <is>
          <t>ELETRODUTO FLEXÍVEL CORRUGADO, PEAD, DN 100 (4"), PARA REDE ENTERRADA DE DISTRIBUIÇÃO DE ENERGIA ELÉTRICA - FORNECIMENTO E INSTALAÇÃO. AF_12/2021</t>
        </is>
      </c>
      <c r="E99" s="17" t="inlineStr">
        <is>
          <t>M</t>
        </is>
      </c>
      <c r="F99" s="18" t="n">
        <v>1294.0</v>
      </c>
      <c r="G99" s="19" t="n">
        <v>24.25</v>
      </c>
      <c r="H99" s="19" t="str">
        <f>TRUNC(G99 * (1 + 21.6 / 100), 2)</f>
      </c>
      <c r="I99" s="19" t="str">
        <f>TRUNC(F99 * h99, 2)</f>
      </c>
      <c r="J99" s="20" t="str">
        <f>i99 / 9811739.47</f>
      </c>
    </row>
    <row customHeight="1" ht="39" r="100">
      <c r="A100" s="16" t="inlineStr">
        <is>
          <t> 7.3.6 </t>
        </is>
      </c>
      <c r="B100" s="18" t="inlineStr">
        <is>
          <t> 91863 </t>
        </is>
      </c>
      <c r="C100" s="16" t="inlineStr">
        <is>
          <t>SINAPI</t>
        </is>
      </c>
      <c r="D100" s="16" t="inlineStr">
        <is>
          <t>ELETRODUTO RÍGIDO ROSCÁVEL, PVC, DN 25 MM (3/4"), PARA CIRCUITOS TERMINAIS, INSTALADO EM FORRO - FORNECIMENTO E INSTALAÇÃO. AF_03/2023</t>
        </is>
      </c>
      <c r="E100" s="17" t="inlineStr">
        <is>
          <t>M</t>
        </is>
      </c>
      <c r="F100" s="18" t="n">
        <v>66.0</v>
      </c>
      <c r="G100" s="19" t="n">
        <v>11.23</v>
      </c>
      <c r="H100" s="19" t="str">
        <f>TRUNC(G100 * (1 + 21.6 / 100), 2)</f>
      </c>
      <c r="I100" s="19" t="str">
        <f>TRUNC(F100 * h100, 2)</f>
      </c>
      <c r="J100" s="20" t="str">
        <f>i100 / 9811739.47</f>
      </c>
    </row>
    <row customHeight="1" ht="39" r="101">
      <c r="A101" s="16" t="inlineStr">
        <is>
          <t> 7.3.7 </t>
        </is>
      </c>
      <c r="B101" s="18" t="inlineStr">
        <is>
          <t> 91890 </t>
        </is>
      </c>
      <c r="C101" s="16" t="inlineStr">
        <is>
          <t>SINAPI</t>
        </is>
      </c>
      <c r="D101" s="16" t="inlineStr">
        <is>
          <t>CURVA 90 GRAUS PARA ELETRODUTO, PVC, ROSCÁVEL, DN 25 MM (3/4"), PARA CIRCUITOS TERMINAIS, INSTALADA EM FORRO - FORNECIMENTO E INSTALAÇÃO. AF_03/2023</t>
        </is>
      </c>
      <c r="E101" s="17" t="inlineStr">
        <is>
          <t>UN</t>
        </is>
      </c>
      <c r="F101" s="18" t="n">
        <v>56.0</v>
      </c>
      <c r="G101" s="19" t="n">
        <v>12.55</v>
      </c>
      <c r="H101" s="19" t="str">
        <f>TRUNC(G101 * (1 + 21.6 / 100), 2)</f>
      </c>
      <c r="I101" s="19" t="str">
        <f>TRUNC(F101 * h101, 2)</f>
      </c>
      <c r="J101" s="20" t="str">
        <f>i101 / 9811739.47</f>
      </c>
    </row>
    <row customHeight="1" ht="26" r="102">
      <c r="A102" s="16" t="inlineStr">
        <is>
          <t> 7.3.8 </t>
        </is>
      </c>
      <c r="B102" s="18" t="inlineStr">
        <is>
          <t> 11413 </t>
        </is>
      </c>
      <c r="C102" s="16" t="inlineStr">
        <is>
          <t>ORSE</t>
        </is>
      </c>
      <c r="D102" s="16" t="inlineStr">
        <is>
          <t>Cabo de cobre PP Cordplast 3 x 1,5 mm2, 450/750v - fornecimento e instalação</t>
        </is>
      </c>
      <c r="E102" s="17" t="inlineStr">
        <is>
          <t>M</t>
        </is>
      </c>
      <c r="F102" s="18" t="n">
        <v>1311.0</v>
      </c>
      <c r="G102" s="19" t="n">
        <v>9.38</v>
      </c>
      <c r="H102" s="19" t="str">
        <f>TRUNC(G102 * (1 + 21.6 / 100), 2)</f>
      </c>
      <c r="I102" s="19" t="str">
        <f>TRUNC(F102 * h102, 2)</f>
      </c>
      <c r="J102" s="20" t="str">
        <f>i102 / 9811739.47</f>
      </c>
    </row>
    <row customHeight="1" ht="39" r="103">
      <c r="A103" s="16" t="inlineStr">
        <is>
          <t> 7.3.8 </t>
        </is>
      </c>
      <c r="B103" s="18" t="inlineStr">
        <is>
          <t> 91879 </t>
        </is>
      </c>
      <c r="C103" s="16" t="inlineStr">
        <is>
          <t>SINAPI</t>
        </is>
      </c>
      <c r="D103" s="16" t="inlineStr">
        <is>
          <t>LUVA PARA ELETRODUTO, PVC, ROSCÁVEL, DN 25 MM (3/4"), PARA CIRCUITOS TERMINAIS, INSTALADA EM LAJE - FORNECIMENTO E INSTALAÇÃO. AF_03/2023</t>
        </is>
      </c>
      <c r="E103" s="17" t="inlineStr">
        <is>
          <t>UN</t>
        </is>
      </c>
      <c r="F103" s="18" t="n">
        <v>112.0</v>
      </c>
      <c r="G103" s="19" t="n">
        <v>6.39</v>
      </c>
      <c r="H103" s="19" t="str">
        <f>TRUNC(G103 * (1 + 21.6 / 100), 2)</f>
      </c>
      <c r="I103" s="19" t="str">
        <f>TRUNC(F103 * h103, 2)</f>
      </c>
      <c r="J103" s="20" t="str">
        <f>i103 / 9811739.47</f>
      </c>
    </row>
    <row customHeight="1" ht="39" r="104">
      <c r="A104" s="16" t="inlineStr">
        <is>
          <t> 7.3.9 </t>
        </is>
      </c>
      <c r="B104" s="18" t="inlineStr">
        <is>
          <t> 91872 </t>
        </is>
      </c>
      <c r="C104" s="16" t="inlineStr">
        <is>
          <t>SINAPI</t>
        </is>
      </c>
      <c r="D104" s="16" t="inlineStr">
        <is>
          <t>ELETRODUTO RÍGIDO ROSCÁVEL, PVC, DN 32 MM (1"), PARA CIRCUITOS TERMINAIS, INSTALADO EM PAREDE - FORNECIMENTO E INSTALAÇÃO. AF_03/2023</t>
        </is>
      </c>
      <c r="E104" s="17" t="inlineStr">
        <is>
          <t>M</t>
        </is>
      </c>
      <c r="F104" s="18" t="n">
        <v>6.0</v>
      </c>
      <c r="G104" s="19" t="n">
        <v>18.11</v>
      </c>
      <c r="H104" s="19" t="str">
        <f>TRUNC(G104 * (1 + 21.6 / 100), 2)</f>
      </c>
      <c r="I104" s="19" t="str">
        <f>TRUNC(F104 * h104, 2)</f>
      </c>
      <c r="J104" s="20" t="str">
        <f>i104 / 9811739.47</f>
      </c>
    </row>
    <row customHeight="1" ht="39" r="105">
      <c r="A105" s="16" t="inlineStr">
        <is>
          <t> 7.3.10 </t>
        </is>
      </c>
      <c r="B105" s="18" t="inlineStr">
        <is>
          <t> 91917 </t>
        </is>
      </c>
      <c r="C105" s="16" t="inlineStr">
        <is>
          <t>SINAPI</t>
        </is>
      </c>
      <c r="D105" s="16" t="inlineStr">
        <is>
          <t>CURVA 90 GRAUS PARA ELETRODUTO, PVC, ROSCÁVEL, DN 32 MM (1"), PARA CIRCUITOS TERMINAIS, INSTALADA EM PAREDE - FORNECIMENTO E INSTALAÇÃO. AF_03/2023</t>
        </is>
      </c>
      <c r="E105" s="17" t="inlineStr">
        <is>
          <t>UN</t>
        </is>
      </c>
      <c r="F105" s="18" t="n">
        <v>3.0</v>
      </c>
      <c r="G105" s="19" t="n">
        <v>19.84</v>
      </c>
      <c r="H105" s="19" t="str">
        <f>TRUNC(G105 * (1 + 21.6 / 100), 2)</f>
      </c>
      <c r="I105" s="19" t="str">
        <f>TRUNC(F105 * h105, 2)</f>
      </c>
      <c r="J105" s="20" t="str">
        <f>i105 / 9811739.47</f>
      </c>
    </row>
    <row customHeight="1" ht="39" r="106">
      <c r="A106" s="16" t="inlineStr">
        <is>
          <t> 7.3.11 </t>
        </is>
      </c>
      <c r="B106" s="18" t="inlineStr">
        <is>
          <t> 91885 </t>
        </is>
      </c>
      <c r="C106" s="16" t="inlineStr">
        <is>
          <t>SINAPI</t>
        </is>
      </c>
      <c r="D106" s="16" t="inlineStr">
        <is>
          <t>LUVA PARA ELETRODUTO, PVC, ROSCÁVEL, DN 32 MM (1"), PARA CIRCUITOS TERMINAIS, INSTALADA EM PAREDE - FORNECIMENTO E INSTALAÇÃO. AF_03/2023</t>
        </is>
      </c>
      <c r="E106" s="17" t="inlineStr">
        <is>
          <t>UN</t>
        </is>
      </c>
      <c r="F106" s="18" t="n">
        <v>5.0</v>
      </c>
      <c r="G106" s="19" t="n">
        <v>12.42</v>
      </c>
      <c r="H106" s="19" t="str">
        <f>TRUNC(G106 * (1 + 21.6 / 100), 2)</f>
      </c>
      <c r="I106" s="19" t="str">
        <f>TRUNC(F106 * h106, 2)</f>
      </c>
      <c r="J106" s="20" t="str">
        <f>i106 / 9811739.47</f>
      </c>
    </row>
    <row customHeight="1" ht="39" r="107">
      <c r="A107" s="16" t="inlineStr">
        <is>
          <t> 7.3.12 </t>
        </is>
      </c>
      <c r="B107" s="18" t="inlineStr">
        <is>
          <t> 91931 </t>
        </is>
      </c>
      <c r="C107" s="16" t="inlineStr">
        <is>
          <t>SINAPI</t>
        </is>
      </c>
      <c r="D107" s="16" t="inlineStr">
        <is>
          <t>CABO DE COBRE FLEXÍVEL ISOLADO, 6 MM², ANTI-CHAMA 0,6/1,0 KV, PARA CIRCUITOS TERMINAIS - FORNECIMENTO E INSTALAÇÃO. AF_03/2023</t>
        </is>
      </c>
      <c r="E107" s="17" t="inlineStr">
        <is>
          <t>M</t>
        </is>
      </c>
      <c r="F107" s="18" t="n">
        <v>1150.0</v>
      </c>
      <c r="G107" s="19" t="n">
        <v>10.03</v>
      </c>
      <c r="H107" s="19" t="str">
        <f>TRUNC(G107 * (1 + 21.6 / 100), 2)</f>
      </c>
      <c r="I107" s="19" t="str">
        <f>TRUNC(F107 * h107, 2)</f>
      </c>
      <c r="J107" s="20" t="str">
        <f>i107 / 9811739.47</f>
      </c>
    </row>
    <row customHeight="1" ht="39" r="108">
      <c r="A108" s="16" t="inlineStr">
        <is>
          <t> 7.3.13 </t>
        </is>
      </c>
      <c r="B108" s="18" t="inlineStr">
        <is>
          <t> 91931 </t>
        </is>
      </c>
      <c r="C108" s="16" t="inlineStr">
        <is>
          <t>SINAPI</t>
        </is>
      </c>
      <c r="D108" s="16" t="inlineStr">
        <is>
          <t>CABO DE COBRE FLEXÍVEL ISOLADO, 6 MM², ANTI-CHAMA 0,6/1,0 KV, PARA CIRCUITOS TERMINAIS - FORNECIMENTO E INSTALAÇÃO. AF_03/2023</t>
        </is>
      </c>
      <c r="E108" s="17" t="inlineStr">
        <is>
          <t>M</t>
        </is>
      </c>
      <c r="F108" s="18" t="n">
        <v>1130.0</v>
      </c>
      <c r="G108" s="19" t="n">
        <v>10.03</v>
      </c>
      <c r="H108" s="19" t="str">
        <f>TRUNC(G108 * (1 + 21.6 / 100), 2)</f>
      </c>
      <c r="I108" s="19" t="str">
        <f>TRUNC(F108 * h108, 2)</f>
      </c>
      <c r="J108" s="20" t="str">
        <f>i108 / 9811739.47</f>
      </c>
    </row>
    <row customHeight="1" ht="39" r="109">
      <c r="A109" s="16" t="inlineStr">
        <is>
          <t> 7.3.14 </t>
        </is>
      </c>
      <c r="B109" s="18" t="inlineStr">
        <is>
          <t> 91931 </t>
        </is>
      </c>
      <c r="C109" s="16" t="inlineStr">
        <is>
          <t>SINAPI</t>
        </is>
      </c>
      <c r="D109" s="16" t="inlineStr">
        <is>
          <t>CABO DE COBRE FLEXÍVEL ISOLADO, 6 MM², ANTI-CHAMA 0,6/1,0 KV, PARA CIRCUITOS TERMINAIS - FORNECIMENTO E INSTALAÇÃO. AF_03/2023</t>
        </is>
      </c>
      <c r="E109" s="17" t="inlineStr">
        <is>
          <t>M</t>
        </is>
      </c>
      <c r="F109" s="18" t="n">
        <v>1300.0</v>
      </c>
      <c r="G109" s="19" t="n">
        <v>10.03</v>
      </c>
      <c r="H109" s="19" t="str">
        <f>TRUNC(G109 * (1 + 21.6 / 100), 2)</f>
      </c>
      <c r="I109" s="19" t="str">
        <f>TRUNC(F109 * h109, 2)</f>
      </c>
      <c r="J109" s="20" t="str">
        <f>i109 / 9811739.47</f>
      </c>
    </row>
    <row customHeight="1" ht="26" r="110">
      <c r="A110" s="16" t="inlineStr">
        <is>
          <t> 7.3.15 </t>
        </is>
      </c>
      <c r="B110" s="18" t="inlineStr">
        <is>
          <t> 2963 </t>
        </is>
      </c>
      <c r="C110" s="16" t="inlineStr">
        <is>
          <t>ORSE</t>
        </is>
      </c>
      <c r="D110" s="16" t="inlineStr">
        <is>
          <t>Fornecimento de conector cunha p/c 6 c/ 1/0 awg a1</t>
        </is>
      </c>
      <c r="E110" s="17" t="inlineStr">
        <is>
          <t>un</t>
        </is>
      </c>
      <c r="F110" s="18" t="n">
        <v>350.0</v>
      </c>
      <c r="G110" s="19" t="n">
        <v>23.24</v>
      </c>
      <c r="H110" s="19" t="str">
        <f>TRUNC(G110 * (1 + 21.6 / 100), 2)</f>
      </c>
      <c r="I110" s="19" t="str">
        <f>TRUNC(F110 * h110, 2)</f>
      </c>
      <c r="J110" s="20" t="str">
        <f>i110 / 9811739.47</f>
      </c>
    </row>
    <row customHeight="1" ht="26" r="111">
      <c r="A111" s="16" t="inlineStr">
        <is>
          <t> 7.3.16 </t>
        </is>
      </c>
      <c r="B111" s="18" t="inlineStr">
        <is>
          <t> 4000 </t>
        </is>
      </c>
      <c r="C111" s="16" t="inlineStr">
        <is>
          <t>ORSE</t>
        </is>
      </c>
      <c r="D111" s="16" t="inlineStr">
        <is>
          <t>Fecho para fita aço inox 3/4 e 1/2", Fusimec ou similar - Fornecimento</t>
        </is>
      </c>
      <c r="E111" s="17" t="inlineStr">
        <is>
          <t>Un</t>
        </is>
      </c>
      <c r="F111" s="18" t="n">
        <v>5.0</v>
      </c>
      <c r="G111" s="19" t="n">
        <v>1.25</v>
      </c>
      <c r="H111" s="19" t="str">
        <f>TRUNC(G111 * (1 + 21.6 / 100), 2)</f>
      </c>
      <c r="I111" s="19" t="str">
        <f>TRUNC(F111 * h111, 2)</f>
      </c>
      <c r="J111" s="20" t="str">
        <f>i111 / 9811739.47</f>
      </c>
    </row>
    <row customHeight="1" ht="26" r="112">
      <c r="A112" s="16" t="inlineStr">
        <is>
          <t> 7.3.17 </t>
        </is>
      </c>
      <c r="B112" s="18" t="inlineStr">
        <is>
          <t> 3999 </t>
        </is>
      </c>
      <c r="C112" s="16" t="inlineStr">
        <is>
          <t>ORSE</t>
        </is>
      </c>
      <c r="D112" s="16" t="inlineStr">
        <is>
          <t>Fita em aço inox, fusimec ou similar - Fornecimento</t>
        </is>
      </c>
      <c r="E112" s="17" t="inlineStr">
        <is>
          <t>M</t>
        </is>
      </c>
      <c r="F112" s="18" t="n">
        <v>4.0</v>
      </c>
      <c r="G112" s="19" t="n">
        <v>4.1</v>
      </c>
      <c r="H112" s="19" t="str">
        <f>TRUNC(G112 * (1 + 21.6 / 100), 2)</f>
      </c>
      <c r="I112" s="19" t="str">
        <f>TRUNC(F112 * h112, 2)</f>
      </c>
      <c r="J112" s="20" t="str">
        <f>i112 / 9811739.47</f>
      </c>
    </row>
    <row customHeight="1" ht="24" r="113">
      <c r="A113" s="8" t="inlineStr">
        <is>
          <t> 7.4 </t>
        </is>
      </c>
      <c r="B113" s="8"/>
      <c r="C113" s="8"/>
      <c r="D113" s="8" t="inlineStr">
        <is>
          <t>PADRÃO MONOFÁSICO</t>
        </is>
      </c>
      <c r="E113" s="8"/>
      <c r="F113" s="10"/>
      <c r="G113" s="8"/>
      <c r="H113" s="8"/>
      <c r="I113" s="11" t="n">
        <v>1322.67</v>
      </c>
      <c r="J113" s="12" t="str">
        <f>i113 / 9811739.47</f>
      </c>
    </row>
    <row customHeight="1" ht="39" r="114">
      <c r="A114" s="16" t="inlineStr">
        <is>
          <t> 7.4.1 </t>
        </is>
      </c>
      <c r="B114" s="18" t="inlineStr">
        <is>
          <t> 91890 </t>
        </is>
      </c>
      <c r="C114" s="16" t="inlineStr">
        <is>
          <t>SINAPI</t>
        </is>
      </c>
      <c r="D114" s="16" t="inlineStr">
        <is>
          <t>CURVA 90 GRAUS PARA ELETRODUTO, PVC, ROSCÁVEL, DN 25 MM (3/4"), PARA CIRCUITOS TERMINAIS, INSTALADA EM FORRO - FORNECIMENTO E INSTALAÇÃO. AF_03/2023</t>
        </is>
      </c>
      <c r="E114" s="17" t="inlineStr">
        <is>
          <t>UN</t>
        </is>
      </c>
      <c r="F114" s="18" t="n">
        <v>12.0</v>
      </c>
      <c r="G114" s="19" t="n">
        <v>12.55</v>
      </c>
      <c r="H114" s="19" t="str">
        <f>TRUNC(G114 * (1 + 21.6 / 100), 2)</f>
      </c>
      <c r="I114" s="19" t="str">
        <f>TRUNC(F114 * h114, 2)</f>
      </c>
      <c r="J114" s="20" t="str">
        <f>i114 / 9811739.47</f>
      </c>
    </row>
    <row customHeight="1" ht="39" r="115">
      <c r="A115" s="16" t="inlineStr">
        <is>
          <t> 7.4.2 </t>
        </is>
      </c>
      <c r="B115" s="18" t="inlineStr">
        <is>
          <t> 91911 </t>
        </is>
      </c>
      <c r="C115" s="16" t="inlineStr">
        <is>
          <t>SINAPI</t>
        </is>
      </c>
      <c r="D115" s="16" t="inlineStr">
        <is>
          <t>CURVA 90 GRAUS PARA ELETRODUTO, PVC, ROSCÁVEL, DN 20 MM (1/2"), PARA CIRCUITOS TERMINAIS, INSTALADA EM PAREDE - FORNECIMENTO E INSTALAÇÃO. AF_03/2023</t>
        </is>
      </c>
      <c r="E115" s="17" t="inlineStr">
        <is>
          <t>UN</t>
        </is>
      </c>
      <c r="F115" s="18" t="n">
        <v>2.0</v>
      </c>
      <c r="G115" s="19" t="n">
        <v>15.91</v>
      </c>
      <c r="H115" s="19" t="str">
        <f>TRUNC(G115 * (1 + 21.6 / 100), 2)</f>
      </c>
      <c r="I115" s="19" t="str">
        <f>TRUNC(F115 * h115, 2)</f>
      </c>
      <c r="J115" s="20" t="str">
        <f>i115 / 9811739.47</f>
      </c>
    </row>
    <row customHeight="1" ht="39" r="116">
      <c r="A116" s="16" t="inlineStr">
        <is>
          <t> 7.4.4 </t>
        </is>
      </c>
      <c r="B116" s="18" t="inlineStr">
        <is>
          <t> 91884 </t>
        </is>
      </c>
      <c r="C116" s="16" t="inlineStr">
        <is>
          <t>SINAPI</t>
        </is>
      </c>
      <c r="D116" s="16" t="inlineStr">
        <is>
          <t>LUVA PARA ELETRODUTO, PVC, ROSCÁVEL, DN 25 MM (3/4"), PARA CIRCUITOS TERMINAIS, INSTALADA EM PAREDE - FORNECIMENTO E INSTALAÇÃO. AF_03/2023</t>
        </is>
      </c>
      <c r="E116" s="17" t="inlineStr">
        <is>
          <t>UN</t>
        </is>
      </c>
      <c r="F116" s="18" t="n">
        <v>20.0</v>
      </c>
      <c r="G116" s="19" t="n">
        <v>10.94</v>
      </c>
      <c r="H116" s="19" t="str">
        <f>TRUNC(G116 * (1 + 21.6 / 100), 2)</f>
      </c>
      <c r="I116" s="19" t="str">
        <f>TRUNC(F116 * h116, 2)</f>
      </c>
      <c r="J116" s="20" t="str">
        <f>i116 / 9811739.47</f>
      </c>
    </row>
    <row customHeight="1" ht="39" r="117">
      <c r="A117" s="16" t="inlineStr">
        <is>
          <t> 7.4.5 </t>
        </is>
      </c>
      <c r="B117" s="18" t="inlineStr">
        <is>
          <t> 91882 </t>
        </is>
      </c>
      <c r="C117" s="16" t="inlineStr">
        <is>
          <t>SINAPI</t>
        </is>
      </c>
      <c r="D117" s="16" t="inlineStr">
        <is>
          <t>LUVA PARA ELETRODUTO, PVC, ROSCÁVEL, DN 20 MM (1/2"), PARA CIRCUITOS TERMINAIS, INSTALADA EM PAREDE - FORNECIMENTO E INSTALAÇÃO. AF_03/2023</t>
        </is>
      </c>
      <c r="E117" s="17" t="inlineStr">
        <is>
          <t>UN</t>
        </is>
      </c>
      <c r="F117" s="18" t="n">
        <v>2.0</v>
      </c>
      <c r="G117" s="19" t="n">
        <v>9.84</v>
      </c>
      <c r="H117" s="19" t="str">
        <f>TRUNC(G117 * (1 + 21.6 / 100), 2)</f>
      </c>
      <c r="I117" s="19" t="str">
        <f>TRUNC(F117 * h117, 2)</f>
      </c>
      <c r="J117" s="20" t="str">
        <f>i117 / 9811739.47</f>
      </c>
    </row>
    <row customHeight="1" ht="26" r="118">
      <c r="A118" s="16" t="inlineStr">
        <is>
          <t> 7.4.6 </t>
        </is>
      </c>
      <c r="B118" s="18" t="inlineStr">
        <is>
          <t> 3999 </t>
        </is>
      </c>
      <c r="C118" s="16" t="inlineStr">
        <is>
          <t>ORSE</t>
        </is>
      </c>
      <c r="D118" s="16" t="inlineStr">
        <is>
          <t>Fita em aço inox, fusimec ou similar - Fornecimento</t>
        </is>
      </c>
      <c r="E118" s="17" t="inlineStr">
        <is>
          <t>M</t>
        </is>
      </c>
      <c r="F118" s="18" t="n">
        <v>6.0</v>
      </c>
      <c r="G118" s="19" t="n">
        <v>4.1</v>
      </c>
      <c r="H118" s="19" t="str">
        <f>TRUNC(G118 * (1 + 21.6 / 100), 2)</f>
      </c>
      <c r="I118" s="19" t="str">
        <f>TRUNC(F118 * h118, 2)</f>
      </c>
      <c r="J118" s="20" t="str">
        <f>i118 / 9811739.47</f>
      </c>
    </row>
    <row customHeight="1" ht="26" r="119">
      <c r="A119" s="16" t="inlineStr">
        <is>
          <t> 7.4.7 </t>
        </is>
      </c>
      <c r="B119" s="18" t="inlineStr">
        <is>
          <t> 4000 </t>
        </is>
      </c>
      <c r="C119" s="16" t="inlineStr">
        <is>
          <t>ORSE</t>
        </is>
      </c>
      <c r="D119" s="16" t="inlineStr">
        <is>
          <t>Fecho para fita aço inox 3/4 e 1/2", Fusimec ou similar - Fornecimento</t>
        </is>
      </c>
      <c r="E119" s="17" t="inlineStr">
        <is>
          <t>Un</t>
        </is>
      </c>
      <c r="F119" s="18" t="n">
        <v>8.0</v>
      </c>
      <c r="G119" s="19" t="n">
        <v>1.25</v>
      </c>
      <c r="H119" s="19" t="str">
        <f>TRUNC(G119 * (1 + 21.6 / 100), 2)</f>
      </c>
      <c r="I119" s="19" t="str">
        <f>TRUNC(F119 * h119, 2)</f>
      </c>
      <c r="J119" s="20" t="str">
        <f>i119 / 9811739.47</f>
      </c>
    </row>
    <row customHeight="1" ht="39" r="120">
      <c r="A120" s="16" t="inlineStr">
        <is>
          <t> 7.4.8 </t>
        </is>
      </c>
      <c r="B120" s="18" t="inlineStr">
        <is>
          <t> 91863 </t>
        </is>
      </c>
      <c r="C120" s="16" t="inlineStr">
        <is>
          <t>SINAPI</t>
        </is>
      </c>
      <c r="D120" s="16" t="inlineStr">
        <is>
          <t>ELETRODUTO RÍGIDO ROSCÁVEL, PVC, DN 25 MM (3/4"), PARA CIRCUITOS TERMINAIS, INSTALADO EM FORRO - FORNECIMENTO E INSTALAÇÃO. AF_03/2023</t>
        </is>
      </c>
      <c r="E120" s="17" t="inlineStr">
        <is>
          <t>M</t>
        </is>
      </c>
      <c r="F120" s="18" t="n">
        <v>18.0</v>
      </c>
      <c r="G120" s="19" t="n">
        <v>11.23</v>
      </c>
      <c r="H120" s="19" t="str">
        <f>TRUNC(G120 * (1 + 21.6 / 100), 2)</f>
      </c>
      <c r="I120" s="19" t="str">
        <f>TRUNC(F120 * h120, 2)</f>
      </c>
      <c r="J120" s="20" t="str">
        <f>i120 / 9811739.47</f>
      </c>
    </row>
    <row customHeight="1" ht="39" r="121">
      <c r="A121" s="16" t="inlineStr">
        <is>
          <t> 7.4.9 </t>
        </is>
      </c>
      <c r="B121" s="18" t="inlineStr">
        <is>
          <t> 91870 </t>
        </is>
      </c>
      <c r="C121" s="16" t="inlineStr">
        <is>
          <t>SINAPI</t>
        </is>
      </c>
      <c r="D121" s="16" t="inlineStr">
        <is>
          <t>ELETRODUTO RÍGIDO ROSCÁVEL, PVC, DN 20 MM (1/2"), PARA CIRCUITOS TERMINAIS, INSTALADO EM PAREDE - FORNECIMENTO E INSTALAÇÃO. AF_03/2023</t>
        </is>
      </c>
      <c r="E121" s="17" t="inlineStr">
        <is>
          <t>M</t>
        </is>
      </c>
      <c r="F121" s="18" t="n">
        <v>4.0</v>
      </c>
      <c r="G121" s="19" t="n">
        <v>12.46</v>
      </c>
      <c r="H121" s="19" t="str">
        <f>TRUNC(G121 * (1 + 21.6 / 100), 2)</f>
      </c>
      <c r="I121" s="19" t="str">
        <f>TRUNC(F121 * h121, 2)</f>
      </c>
      <c r="J121" s="20" t="str">
        <f>i121 / 9811739.47</f>
      </c>
    </row>
    <row customHeight="1" ht="24" r="122">
      <c r="A122" s="16" t="inlineStr">
        <is>
          <t> 7.4.10 </t>
        </is>
      </c>
      <c r="B122" s="18" t="inlineStr">
        <is>
          <t> 058025 </t>
        </is>
      </c>
      <c r="C122" s="16" t="inlineStr">
        <is>
          <t>SBC</t>
        </is>
      </c>
      <c r="D122" s="16" t="inlineStr">
        <is>
          <t>CAIXA DE MEDICAO MONOFASICA CM1 M4 LIGHT TAF</t>
        </is>
      </c>
      <c r="E122" s="17" t="inlineStr">
        <is>
          <t>UN</t>
        </is>
      </c>
      <c r="F122" s="18" t="n">
        <v>1.0</v>
      </c>
      <c r="G122" s="19" t="n">
        <v>52.69</v>
      </c>
      <c r="H122" s="19" t="str">
        <f>TRUNC(G122 * (1 + 21.6 / 100), 2)</f>
      </c>
      <c r="I122" s="19" t="str">
        <f>TRUNC(F122 * h122, 2)</f>
      </c>
      <c r="J122" s="20" t="str">
        <f>i122 / 9811739.47</f>
      </c>
    </row>
    <row customHeight="1" ht="26" r="123">
      <c r="A123" s="16" t="inlineStr">
        <is>
          <t> 7.4.11 </t>
        </is>
      </c>
      <c r="B123" s="18" t="inlineStr">
        <is>
          <t> 93658 </t>
        </is>
      </c>
      <c r="C123" s="16" t="inlineStr">
        <is>
          <t>SINAPI</t>
        </is>
      </c>
      <c r="D123" s="16" t="inlineStr">
        <is>
          <t>DISJUNTOR MONOPOLAR TIPO DIN, CORRENTE NOMINAL DE 40A - FORNECIMENTO E INSTALAÇÃO. AF_10/2020</t>
        </is>
      </c>
      <c r="E123" s="17" t="inlineStr">
        <is>
          <t>UN</t>
        </is>
      </c>
      <c r="F123" s="18" t="n">
        <v>2.0</v>
      </c>
      <c r="G123" s="19" t="n">
        <v>24.32</v>
      </c>
      <c r="H123" s="19" t="str">
        <f>TRUNC(G123 * (1 + 21.6 / 100), 2)</f>
      </c>
      <c r="I123" s="19" t="str">
        <f>TRUNC(F123 * h123, 2)</f>
      </c>
      <c r="J123" s="20" t="str">
        <f>i123 / 9811739.47</f>
      </c>
    </row>
    <row customHeight="1" ht="26" r="124">
      <c r="A124" s="16" t="inlineStr">
        <is>
          <t> 7.4.12 </t>
        </is>
      </c>
      <c r="B124" s="18" t="inlineStr">
        <is>
          <t> 98111 </t>
        </is>
      </c>
      <c r="C124" s="16" t="inlineStr">
        <is>
          <t>SINAPI</t>
        </is>
      </c>
      <c r="D124" s="16" t="inlineStr">
        <is>
          <t>CAIXA DE INSPEÇÃO PARA ATERRAMENTO, CIRCULAR, EM POLIETILENO, DIÂMETRO INTERNO = 0,3 M. AF_12/2020</t>
        </is>
      </c>
      <c r="E124" s="17" t="inlineStr">
        <is>
          <t>UN</t>
        </is>
      </c>
      <c r="F124" s="18" t="n">
        <v>2.0</v>
      </c>
      <c r="G124" s="19" t="n">
        <v>44.13</v>
      </c>
      <c r="H124" s="19" t="str">
        <f>TRUNC(G124 * (1 + 21.6 / 100), 2)</f>
      </c>
      <c r="I124" s="19" t="str">
        <f>TRUNC(F124 * h124, 2)</f>
      </c>
      <c r="J124" s="20" t="str">
        <f>i124 / 9811739.47</f>
      </c>
    </row>
    <row customHeight="1" ht="39" r="125">
      <c r="A125" s="16" t="inlineStr">
        <is>
          <t> 7.4.13 </t>
        </is>
      </c>
      <c r="B125" s="18" t="inlineStr">
        <is>
          <t> 91932 </t>
        </is>
      </c>
      <c r="C125" s="16" t="inlineStr">
        <is>
          <t>SINAPI</t>
        </is>
      </c>
      <c r="D125" s="16" t="inlineStr">
        <is>
          <t>CABO DE COBRE FLEXÍVEL ISOLADO, 10 MM², ANTI-CHAMA 450/750 V, PARA CIRCUITOS TERMINAIS - FORNECIMENTO E INSTALAÇÃO. AF_03/2023</t>
        </is>
      </c>
      <c r="E125" s="17" t="inlineStr">
        <is>
          <t>M</t>
        </is>
      </c>
      <c r="F125" s="18" t="n">
        <v>5.6</v>
      </c>
      <c r="G125" s="19" t="n">
        <v>16.61</v>
      </c>
      <c r="H125" s="19" t="str">
        <f>TRUNC(G125 * (1 + 21.6 / 100), 2)</f>
      </c>
      <c r="I125" s="19" t="str">
        <f>TRUNC(F125 * h125, 2)</f>
      </c>
      <c r="J125" s="20" t="str">
        <f>i125 / 9811739.47</f>
      </c>
    </row>
    <row customHeight="1" ht="26" r="126">
      <c r="A126" s="16" t="inlineStr">
        <is>
          <t> 7.4.14 </t>
        </is>
      </c>
      <c r="B126" s="18" t="inlineStr">
        <is>
          <t> 9379 </t>
        </is>
      </c>
      <c r="C126" s="16" t="inlineStr">
        <is>
          <t>ORSE</t>
        </is>
      </c>
      <c r="D126" s="16" t="inlineStr">
        <is>
          <t>Haste cobreada copperweld p/aterramento d=  5/8" x 2,40m</t>
        </is>
      </c>
      <c r="E126" s="17" t="inlineStr">
        <is>
          <t>un</t>
        </is>
      </c>
      <c r="F126" s="18" t="n">
        <v>2.0</v>
      </c>
      <c r="G126" s="19" t="n">
        <v>42.63</v>
      </c>
      <c r="H126" s="19" t="str">
        <f>TRUNC(G126 * (1 + 21.6 / 100), 2)</f>
      </c>
      <c r="I126" s="19" t="str">
        <f>TRUNC(F126 * h126, 2)</f>
      </c>
      <c r="J126" s="20" t="str">
        <f>i126 / 9811739.47</f>
      </c>
    </row>
    <row customHeight="1" ht="26" r="127">
      <c r="A127" s="16" t="inlineStr">
        <is>
          <t> 7.4.15 </t>
        </is>
      </c>
      <c r="B127" s="18" t="inlineStr">
        <is>
          <t> 681 </t>
        </is>
      </c>
      <c r="C127" s="16" t="inlineStr">
        <is>
          <t>ORSE</t>
        </is>
      </c>
      <c r="D127" s="16" t="inlineStr">
        <is>
          <t>Conector para haste de aterramento 5/8" - fornecimento e assentamento - Rev 02 (10/2021)</t>
        </is>
      </c>
      <c r="E127" s="17" t="inlineStr">
        <is>
          <t>un</t>
        </is>
      </c>
      <c r="F127" s="18" t="n">
        <v>2.0</v>
      </c>
      <c r="G127" s="19" t="n">
        <v>6.32</v>
      </c>
      <c r="H127" s="19" t="str">
        <f>TRUNC(G127 * (1 + 21.6 / 100), 2)</f>
      </c>
      <c r="I127" s="19" t="str">
        <f>TRUNC(F127 * h127, 2)</f>
      </c>
      <c r="J127" s="20" t="str">
        <f>i127 / 9811739.47</f>
      </c>
    </row>
    <row customHeight="1" ht="24" r="128">
      <c r="A128" s="8" t="inlineStr">
        <is>
          <t> 7.5 </t>
        </is>
      </c>
      <c r="B128" s="8"/>
      <c r="C128" s="8"/>
      <c r="D128" s="8" t="inlineStr">
        <is>
          <t>REDE DE BAIXA TENSÃO</t>
        </is>
      </c>
      <c r="E128" s="8"/>
      <c r="F128" s="10"/>
      <c r="G128" s="8"/>
      <c r="H128" s="8"/>
      <c r="I128" s="11" t="n">
        <v>12601.62</v>
      </c>
      <c r="J128" s="12" t="str">
        <f>i128 / 9811739.47</f>
      </c>
    </row>
    <row customHeight="1" ht="52" r="129">
      <c r="A129" s="16" t="inlineStr">
        <is>
          <t> 7.5.1 </t>
        </is>
      </c>
      <c r="B129" s="18" t="inlineStr">
        <is>
          <t> 100604 </t>
        </is>
      </c>
      <c r="C129" s="16" t="inlineStr">
        <is>
          <t>SINAPI</t>
        </is>
      </c>
      <c r="D129" s="16" t="inlineStr">
        <is>
          <t>ASSENTAMENTO DE POSTE DE CONCRETO COM COMPRIMENTO NOMINAL DE 10 M, CARGA NOMINAL DE 300 DAN, ENGASTAMENTO BASE CONCRETADA COM 1 M DE CONCRETO E 0,6 M DE SOLO (NÃO INCLUI FORNECIMENTO). AF_11/2019</t>
        </is>
      </c>
      <c r="E129" s="17" t="inlineStr">
        <is>
          <t>UN</t>
        </is>
      </c>
      <c r="F129" s="18" t="n">
        <v>2.0</v>
      </c>
      <c r="G129" s="19" t="n">
        <v>647.03</v>
      </c>
      <c r="H129" s="19" t="str">
        <f>TRUNC(G129 * (1 + 21.6 / 100), 2)</f>
      </c>
      <c r="I129" s="19" t="str">
        <f>TRUNC(F129 * h129, 2)</f>
      </c>
      <c r="J129" s="20" t="str">
        <f>i129 / 9811739.47</f>
      </c>
    </row>
    <row customHeight="1" ht="52" r="130">
      <c r="A130" s="16" t="inlineStr">
        <is>
          <t> 7.5.2 </t>
        </is>
      </c>
      <c r="B130" s="18" t="inlineStr">
        <is>
          <t> 100605 </t>
        </is>
      </c>
      <c r="C130" s="16" t="inlineStr">
        <is>
          <t>SINAPI</t>
        </is>
      </c>
      <c r="D130" s="16" t="inlineStr">
        <is>
          <t>ASSENTAMENTO DE POSTE DE CONCRETO COM COMPRIMENTO NOMINAL DE 10 M, CARGA NOMINAL DE 600 DAN, ENGASTAMENTO BASE CONCRETADA COM 1 M DE CONCRETO E 0,6 M DE SOLO (NÃO INCLUI FORNECIMENTO). AF_11/2019</t>
        </is>
      </c>
      <c r="E130" s="17" t="inlineStr">
        <is>
          <t>UN</t>
        </is>
      </c>
      <c r="F130" s="18" t="n">
        <v>2.0</v>
      </c>
      <c r="G130" s="19" t="n">
        <v>1005.12</v>
      </c>
      <c r="H130" s="19" t="str">
        <f>TRUNC(G130 * (1 + 21.6 / 100), 2)</f>
      </c>
      <c r="I130" s="19" t="str">
        <f>TRUNC(F130 * h130, 2)</f>
      </c>
      <c r="J130" s="20" t="str">
        <f>i130 / 9811739.47</f>
      </c>
    </row>
    <row customHeight="1" ht="39" r="131">
      <c r="A131" s="45" t="inlineStr">
        <is>
          <t> 7.5.3 </t>
        </is>
      </c>
      <c r="B131" s="47" t="inlineStr">
        <is>
          <t> 00005033 </t>
        </is>
      </c>
      <c r="C131" s="45" t="inlineStr">
        <is>
          <t>SINAPI</t>
        </is>
      </c>
      <c r="D131" s="45" t="inlineStr">
        <is>
          <t>POSTE DE CONCRETO ARMADO DE SECAO DUPLO T, EXTENSAO DE 9,00 M, RESISTENCIA DE 300 A 400 DAN, TIPO B OU D</t>
        </is>
      </c>
      <c r="E131" s="46" t="inlineStr">
        <is>
          <t>UN</t>
        </is>
      </c>
      <c r="F131" s="47" t="n">
        <v>2.0</v>
      </c>
      <c r="G131" s="48" t="n">
        <v>794.0</v>
      </c>
      <c r="H131" s="48" t="str">
        <f>TRUNC(G131 * (1 + 15.36 / 100), 2) &amp;CHAR(10)&amp; "(15.36%)"</f>
      </c>
      <c r="I131" s="48" t="str">
        <f>TRUNC(F131 * TRUNC(g131 * (1 + 15.36 / 100), 2), 2)</f>
      </c>
      <c r="J131" s="49" t="str">
        <f>i131 / 9811739.47</f>
      </c>
    </row>
    <row customHeight="1" ht="26" r="132">
      <c r="A132" s="45" t="inlineStr">
        <is>
          <t> 7.5.4 </t>
        </is>
      </c>
      <c r="B132" s="47" t="inlineStr">
        <is>
          <t> 00041197 </t>
        </is>
      </c>
      <c r="C132" s="45" t="inlineStr">
        <is>
          <t>SINAPI</t>
        </is>
      </c>
      <c r="D132" s="45" t="inlineStr">
        <is>
          <t>POSTE DE CONCRETO ARMADO DE SECAO DUPLO T, EXTENSAO DE 9,00 M, RESISTENCIA DE 600 DAN, TIPO B</t>
        </is>
      </c>
      <c r="E132" s="46" t="inlineStr">
        <is>
          <t>UN</t>
        </is>
      </c>
      <c r="F132" s="47" t="n">
        <v>2.0</v>
      </c>
      <c r="G132" s="48" t="n">
        <v>1179.38</v>
      </c>
      <c r="H132" s="48" t="str">
        <f>TRUNC(G132 * (1 + 15.36 / 100), 2) &amp;CHAR(10)&amp; "(15.36%)"</f>
      </c>
      <c r="I132" s="48" t="str">
        <f>TRUNC(F132 * TRUNC(g132 * (1 + 15.36 / 100), 2), 2)</f>
      </c>
      <c r="J132" s="49" t="str">
        <f>i132 / 9811739.47</f>
      </c>
    </row>
    <row customHeight="1" ht="26" r="133">
      <c r="A133" s="16" t="inlineStr">
        <is>
          <t> 7.5.5 </t>
        </is>
      </c>
      <c r="B133" s="18" t="inlineStr">
        <is>
          <t> 3271 </t>
        </is>
      </c>
      <c r="C133" s="16" t="inlineStr">
        <is>
          <t>ORSE</t>
        </is>
      </c>
      <c r="D133" s="16" t="inlineStr">
        <is>
          <t>Fornecimento de arruela galvanizada, quadrada, 18 x 38 mm</t>
        </is>
      </c>
      <c r="E133" s="17" t="inlineStr">
        <is>
          <t>un</t>
        </is>
      </c>
      <c r="F133" s="18" t="n">
        <v>6.0</v>
      </c>
      <c r="G133" s="19" t="n">
        <v>1.57</v>
      </c>
      <c r="H133" s="19" t="str">
        <f>TRUNC(G133 * (1 + 21.6 / 100), 2)</f>
      </c>
      <c r="I133" s="19" t="str">
        <f>TRUNC(F133 * h133, 2)</f>
      </c>
      <c r="J133" s="20" t="str">
        <f>i133 / 9811739.47</f>
      </c>
    </row>
    <row customHeight="1" ht="26" r="134">
      <c r="A134" s="16" t="inlineStr">
        <is>
          <t> 7.5.6 </t>
        </is>
      </c>
      <c r="B134" s="18" t="inlineStr">
        <is>
          <t> 4026 </t>
        </is>
      </c>
      <c r="C134" s="16" t="inlineStr">
        <is>
          <t>ORSE</t>
        </is>
      </c>
      <c r="D134" s="16" t="inlineStr">
        <is>
          <t>Parafuso cabeca quadrada 16 x 150mm - Fornecimento</t>
        </is>
      </c>
      <c r="E134" s="17" t="inlineStr">
        <is>
          <t>Un</t>
        </is>
      </c>
      <c r="F134" s="18" t="n">
        <v>2.0</v>
      </c>
      <c r="G134" s="19" t="n">
        <v>10.5</v>
      </c>
      <c r="H134" s="19" t="str">
        <f>TRUNC(G134 * (1 + 21.6 / 100), 2)</f>
      </c>
      <c r="I134" s="19" t="str">
        <f>TRUNC(F134 * h134, 2)</f>
      </c>
      <c r="J134" s="20" t="str">
        <f>i134 / 9811739.47</f>
      </c>
    </row>
    <row customHeight="1" ht="26" r="135">
      <c r="A135" s="16" t="inlineStr">
        <is>
          <t> 7.5.7 </t>
        </is>
      </c>
      <c r="B135" s="18" t="inlineStr">
        <is>
          <t> 2914 </t>
        </is>
      </c>
      <c r="C135" s="16" t="inlineStr">
        <is>
          <t>ORSE</t>
        </is>
      </c>
      <c r="D135" s="16" t="inlineStr">
        <is>
          <t>Fornecimento de parafuso cabeça quadrada 16 x 250mm</t>
        </is>
      </c>
      <c r="E135" s="17" t="inlineStr">
        <is>
          <t>un</t>
        </is>
      </c>
      <c r="F135" s="18" t="n">
        <v>2.0</v>
      </c>
      <c r="G135" s="19" t="n">
        <v>11.65</v>
      </c>
      <c r="H135" s="19" t="str">
        <f>TRUNC(G135 * (1 + 21.6 / 100), 2)</f>
      </c>
      <c r="I135" s="19" t="str">
        <f>TRUNC(F135 * h135, 2)</f>
      </c>
      <c r="J135" s="20" t="str">
        <f>i135 / 9811739.47</f>
      </c>
    </row>
    <row customHeight="1" ht="24" r="136">
      <c r="A136" s="16" t="inlineStr">
        <is>
          <t> 7.5.8 </t>
        </is>
      </c>
      <c r="B136" s="18" t="inlineStr">
        <is>
          <t> 2842 </t>
        </is>
      </c>
      <c r="C136" s="16" t="inlineStr">
        <is>
          <t>ORSE</t>
        </is>
      </c>
      <c r="D136" s="16" t="inlineStr">
        <is>
          <t>Fornecimento de armação secundária 1 estribo</t>
        </is>
      </c>
      <c r="E136" s="17" t="inlineStr">
        <is>
          <t>un</t>
        </is>
      </c>
      <c r="F136" s="18" t="n">
        <v>2.0</v>
      </c>
      <c r="G136" s="19" t="n">
        <v>43.69</v>
      </c>
      <c r="H136" s="19" t="str">
        <f>TRUNC(G136 * (1 + 21.6 / 100), 2)</f>
      </c>
      <c r="I136" s="19" t="str">
        <f>TRUNC(F136 * h136, 2)</f>
      </c>
      <c r="J136" s="20" t="str">
        <f>i136 / 9811739.47</f>
      </c>
    </row>
    <row customHeight="1" ht="26" r="137">
      <c r="A137" s="16" t="inlineStr">
        <is>
          <t> 7.5.9 </t>
        </is>
      </c>
      <c r="B137" s="18" t="inlineStr">
        <is>
          <t> 3065 </t>
        </is>
      </c>
      <c r="C137" s="16" t="inlineStr">
        <is>
          <t>ORSE</t>
        </is>
      </c>
      <c r="D137" s="16" t="inlineStr">
        <is>
          <t>Fornecimento de cabo multiplexado para rede 3x1x35+35mm2</t>
        </is>
      </c>
      <c r="E137" s="17" t="inlineStr">
        <is>
          <t>m</t>
        </is>
      </c>
      <c r="F137" s="18" t="n">
        <v>150.0</v>
      </c>
      <c r="G137" s="19" t="n">
        <v>19.4</v>
      </c>
      <c r="H137" s="19" t="str">
        <f>TRUNC(G137 * (1 + 21.6 / 100), 2)</f>
      </c>
      <c r="I137" s="19" t="str">
        <f>TRUNC(F137 * h137, 2)</f>
      </c>
      <c r="J137" s="20" t="str">
        <f>i137 / 9811739.47</f>
      </c>
    </row>
    <row customHeight="1" ht="26" r="138">
      <c r="A138" s="16" t="inlineStr">
        <is>
          <t> 7.5.10 </t>
        </is>
      </c>
      <c r="B138" s="18" t="inlineStr">
        <is>
          <t> 9391 </t>
        </is>
      </c>
      <c r="C138" s="16" t="inlineStr">
        <is>
          <t>ORSE</t>
        </is>
      </c>
      <c r="D138" s="16" t="inlineStr">
        <is>
          <t>Cabo de cobre nú 16 mm2 - fornecimento e assentamento (7,04m/kg)</t>
        </is>
      </c>
      <c r="E138" s="17" t="inlineStr">
        <is>
          <t>kg</t>
        </is>
      </c>
      <c r="F138" s="18" t="n">
        <v>0.5</v>
      </c>
      <c r="G138" s="19" t="n">
        <v>117.48</v>
      </c>
      <c r="H138" s="19" t="str">
        <f>TRUNC(G138 * (1 + 21.6 / 100), 2)</f>
      </c>
      <c r="I138" s="19" t="str">
        <f>TRUNC(F138 * h138, 2)</f>
      </c>
      <c r="J138" s="20" t="str">
        <f>i138 / 9811739.47</f>
      </c>
    </row>
    <row customHeight="1" ht="26" r="139">
      <c r="A139" s="16" t="inlineStr">
        <is>
          <t> 7.5.11 </t>
        </is>
      </c>
      <c r="B139" s="18" t="inlineStr">
        <is>
          <t> 96985 </t>
        </is>
      </c>
      <c r="C139" s="16" t="inlineStr">
        <is>
          <t>SINAPI</t>
        </is>
      </c>
      <c r="D139" s="16" t="inlineStr">
        <is>
          <t>HASTE DE ATERRAMENTO, DIÂMETRO 5/8", COM 3 METROS - FORNECIMENTO E INSTALAÇÃO. AF_08/2023</t>
        </is>
      </c>
      <c r="E139" s="17" t="inlineStr">
        <is>
          <t>UN</t>
        </is>
      </c>
      <c r="F139" s="18" t="n">
        <v>2.0</v>
      </c>
      <c r="G139" s="19" t="n">
        <v>68.44</v>
      </c>
      <c r="H139" s="19" t="str">
        <f>TRUNC(G139 * (1 + 21.6 / 100), 2)</f>
      </c>
      <c r="I139" s="19" t="str">
        <f>TRUNC(F139 * h139, 2)</f>
      </c>
      <c r="J139" s="20" t="str">
        <f>i139 / 9811739.47</f>
      </c>
    </row>
    <row customHeight="1" ht="26" r="140">
      <c r="A140" s="16" t="inlineStr">
        <is>
          <t> 7.5.12 </t>
        </is>
      </c>
      <c r="B140" s="18" t="inlineStr">
        <is>
          <t> 101548 </t>
        </is>
      </c>
      <c r="C140" s="16" t="inlineStr">
        <is>
          <t>SINAPI</t>
        </is>
      </c>
      <c r="D140" s="16" t="inlineStr">
        <is>
          <t>ISOLADOR, TIPO ROLDANA, PARA BAIXA TENSÃO - FORNECIMENTO E INSTALAÇÃO. AF_07/2020</t>
        </is>
      </c>
      <c r="E140" s="17" t="inlineStr">
        <is>
          <t>UN</t>
        </is>
      </c>
      <c r="F140" s="18" t="n">
        <v>2.0</v>
      </c>
      <c r="G140" s="19" t="n">
        <v>4.38</v>
      </c>
      <c r="H140" s="19" t="str">
        <f>TRUNC(G140 * (1 + 21.6 / 100), 2)</f>
      </c>
      <c r="I140" s="19" t="str">
        <f>TRUNC(F140 * h140, 2)</f>
      </c>
      <c r="J140" s="20" t="str">
        <f>i140 / 9811739.47</f>
      </c>
    </row>
    <row customHeight="1" ht="26" r="141">
      <c r="A141" s="16" t="inlineStr">
        <is>
          <t> 7.5.13 </t>
        </is>
      </c>
      <c r="B141" s="18" t="inlineStr">
        <is>
          <t> 104752 </t>
        </is>
      </c>
      <c r="C141" s="16" t="inlineStr">
        <is>
          <t>SINAPI</t>
        </is>
      </c>
      <c r="D141" s="16" t="inlineStr">
        <is>
          <t>CONECTOR SPLIT-BOLT, PARA SPDA, PARA CABOS ATÉ 35 MM2 - FORNECIMENTO E INSTALAÇÃO. AF_08/2023</t>
        </is>
      </c>
      <c r="E141" s="17" t="inlineStr">
        <is>
          <t>UN</t>
        </is>
      </c>
      <c r="F141" s="18" t="n">
        <v>2.0</v>
      </c>
      <c r="G141" s="19" t="n">
        <v>20.72</v>
      </c>
      <c r="H141" s="19" t="str">
        <f>TRUNC(G141 * (1 + 21.6 / 100), 2)</f>
      </c>
      <c r="I141" s="19" t="str">
        <f>TRUNC(F141 * h141, 2)</f>
      </c>
      <c r="J141" s="20" t="str">
        <f>i141 / 9811739.47</f>
      </c>
    </row>
    <row customHeight="1" ht="26" r="142">
      <c r="A142" s="16" t="inlineStr">
        <is>
          <t> 7.5.14 </t>
        </is>
      </c>
      <c r="B142" s="18" t="inlineStr">
        <is>
          <t> 101555 </t>
        </is>
      </c>
      <c r="C142" s="16" t="inlineStr">
        <is>
          <t>SINAPI</t>
        </is>
      </c>
      <c r="D142" s="16" t="inlineStr">
        <is>
          <t>ALÇA PREFORMADA DE DISTRIBUIÇÃO, EM  AÇO GALVANIZADO, AWG 4 - FORNECIMENTO E INSTALAÇÃO. AF_07/2020</t>
        </is>
      </c>
      <c r="E142" s="17" t="inlineStr">
        <is>
          <t>UN</t>
        </is>
      </c>
      <c r="F142" s="18" t="n">
        <v>2.0</v>
      </c>
      <c r="G142" s="19" t="n">
        <v>8.97</v>
      </c>
      <c r="H142" s="19" t="str">
        <f>TRUNC(G142 * (1 + 21.6 / 100), 2)</f>
      </c>
      <c r="I142" s="19" t="str">
        <f>TRUNC(F142 * h142, 2)</f>
      </c>
      <c r="J142" s="20" t="str">
        <f>i142 / 9811739.47</f>
      </c>
    </row>
    <row customHeight="1" ht="24" r="143">
      <c r="A143" s="8" t="inlineStr">
        <is>
          <t> 8 </t>
        </is>
      </c>
      <c r="B143" s="8"/>
      <c r="C143" s="8"/>
      <c r="D143" s="8" t="inlineStr">
        <is>
          <t>PAVIMENTAÇÕES</t>
        </is>
      </c>
      <c r="E143" s="8"/>
      <c r="F143" s="10"/>
      <c r="G143" s="8"/>
      <c r="H143" s="8"/>
      <c r="I143" s="11" t="n">
        <v>2369132.43</v>
      </c>
      <c r="J143" s="12" t="str">
        <f>i143 / 9811739.47</f>
      </c>
    </row>
    <row customHeight="1" ht="24" r="144">
      <c r="A144" s="8" t="inlineStr">
        <is>
          <t> 8.1 </t>
        </is>
      </c>
      <c r="B144" s="8"/>
      <c r="C144" s="8"/>
      <c r="D144" s="8" t="inlineStr">
        <is>
          <t>CALÇADAS/ PASSEIOS DE CONCRETO USINADO POLIDO</t>
        </is>
      </c>
      <c r="E144" s="8"/>
      <c r="F144" s="10"/>
      <c r="G144" s="8"/>
      <c r="H144" s="8"/>
      <c r="I144" s="11" t="n">
        <v>227837.04</v>
      </c>
      <c r="J144" s="12" t="str">
        <f>i144 / 9811739.47</f>
      </c>
    </row>
    <row customHeight="1" ht="24" r="145">
      <c r="A145" s="16" t="inlineStr">
        <is>
          <t> 8.1.1 </t>
        </is>
      </c>
      <c r="B145" s="18" t="inlineStr">
        <is>
          <t> 3642 </t>
        </is>
      </c>
      <c r="C145" s="16" t="inlineStr">
        <is>
          <t>ORSE</t>
        </is>
      </c>
      <c r="D145" s="16" t="inlineStr">
        <is>
          <t>Lona plástica preta</t>
        </is>
      </c>
      <c r="E145" s="17" t="inlineStr">
        <is>
          <t>m²</t>
        </is>
      </c>
      <c r="F145" s="18" t="n">
        <v>2127.33</v>
      </c>
      <c r="G145" s="19" t="n">
        <v>5.37</v>
      </c>
      <c r="H145" s="19" t="str">
        <f>TRUNC(G145 * (1 + 21.6 / 100), 2)</f>
      </c>
      <c r="I145" s="19" t="str">
        <f>TRUNC(F145 * h145, 2)</f>
      </c>
      <c r="J145" s="20" t="str">
        <f>i145 / 9811739.47</f>
      </c>
    </row>
    <row customHeight="1" ht="52" r="146">
      <c r="A146" s="16" t="inlineStr">
        <is>
          <t> 8.1.2 </t>
        </is>
      </c>
      <c r="B146" s="18" t="inlineStr">
        <is>
          <t> 94992 </t>
        </is>
      </c>
      <c r="C146" s="16" t="inlineStr">
        <is>
          <t>SINAPI</t>
        </is>
      </c>
      <c r="D146" s="16" t="inlineStr">
        <is>
          <t>EXECUÇÃO DE PASSEIO (CALÇADA) OU PISO DE CONCRETO COM CONCRETO MOLDADO IN LOCO, FEITO EM OBRA, ACABAMENTO CONVENCIONAL, ESPESSURA 6 CM, ARMADO. AF_08/2022</t>
        </is>
      </c>
      <c r="E146" s="17" t="inlineStr">
        <is>
          <t>m²</t>
        </is>
      </c>
      <c r="F146" s="18" t="n">
        <v>2127.33</v>
      </c>
      <c r="G146" s="19" t="n">
        <v>82.72</v>
      </c>
      <c r="H146" s="19" t="str">
        <f>TRUNC(G146 * (1 + 21.6 / 100), 2)</f>
      </c>
      <c r="I146" s="19" t="str">
        <f>TRUNC(F146 * h146, 2)</f>
      </c>
      <c r="J146" s="20" t="str">
        <f>i146 / 9811739.47</f>
      </c>
    </row>
    <row customHeight="1" ht="24" r="147">
      <c r="A147" s="8" t="inlineStr">
        <is>
          <t> 8.2 </t>
        </is>
      </c>
      <c r="B147" s="8"/>
      <c r="C147" s="8"/>
      <c r="D147" s="8" t="inlineStr">
        <is>
          <t>PAVIMENTAÇÃO - ÁREAS COMUNS</t>
        </is>
      </c>
      <c r="E147" s="8"/>
      <c r="F147" s="10"/>
      <c r="G147" s="8"/>
      <c r="H147" s="8"/>
      <c r="I147" s="11" t="n">
        <v>1132170.05</v>
      </c>
      <c r="J147" s="12" t="str">
        <f>i147 / 9811739.47</f>
      </c>
    </row>
    <row customHeight="1" ht="39" r="148">
      <c r="A148" s="16" t="inlineStr">
        <is>
          <t> 8.2.1 </t>
        </is>
      </c>
      <c r="B148" s="18" t="inlineStr">
        <is>
          <t> 92396 </t>
        </is>
      </c>
      <c r="C148" s="16" t="inlineStr">
        <is>
          <t>SINAPI</t>
        </is>
      </c>
      <c r="D148" s="16" t="inlineStr">
        <is>
          <t>EXECUÇÃO DE PASSEIO EM PISO INTERTRAVADO, COM BLOCO RETANGULAR COR NATURAL DE 20 X 10 CM, ESPESSURA 6 CM. AF_10/2022</t>
        </is>
      </c>
      <c r="E148" s="17" t="inlineStr">
        <is>
          <t>m²</t>
        </is>
      </c>
      <c r="F148" s="18" t="n">
        <v>6361.18</v>
      </c>
      <c r="G148" s="19" t="n">
        <v>70.66</v>
      </c>
      <c r="H148" s="19" t="str">
        <f>TRUNC(G148 * (1 + 21.6 / 100), 2)</f>
      </c>
      <c r="I148" s="19" t="str">
        <f>TRUNC(F148 * h148, 2)</f>
      </c>
      <c r="J148" s="20" t="str">
        <f>i148 / 9811739.47</f>
      </c>
    </row>
    <row customHeight="1" ht="39" r="149">
      <c r="A149" s="16" t="inlineStr">
        <is>
          <t> 8.2.2 </t>
        </is>
      </c>
      <c r="B149" s="18" t="inlineStr">
        <is>
          <t> 93679 </t>
        </is>
      </c>
      <c r="C149" s="16" t="inlineStr">
        <is>
          <t>SINAPI</t>
        </is>
      </c>
      <c r="D149" s="16" t="inlineStr">
        <is>
          <t>EXECUÇÃO DE PASSEIO EM PISO INTERTRAVADO, COM BLOCO RETANGULAR COLORIDO DE 20 X 10 CM, ESPESSURA 6 CM. AF_10/2022</t>
        </is>
      </c>
      <c r="E149" s="17" t="inlineStr">
        <is>
          <t>m²</t>
        </is>
      </c>
      <c r="F149" s="18" t="n">
        <v>5139.13</v>
      </c>
      <c r="G149" s="19" t="n">
        <v>78.16</v>
      </c>
      <c r="H149" s="19" t="str">
        <f>TRUNC(G149 * (1 + 21.6 / 100), 2)</f>
      </c>
      <c r="I149" s="19" t="str">
        <f>TRUNC(F149 * h149, 2)</f>
      </c>
      <c r="J149" s="20" t="str">
        <f>i149 / 9811739.47</f>
      </c>
    </row>
    <row customHeight="1" ht="65" r="150">
      <c r="A150" s="16" t="inlineStr">
        <is>
          <t> 8.2.3 </t>
        </is>
      </c>
      <c r="B150" s="18" t="inlineStr">
        <is>
          <t> 94275 </t>
        </is>
      </c>
      <c r="C150" s="16" t="inlineStr">
        <is>
          <t>SINAPI</t>
        </is>
      </c>
      <c r="D150" s="16" t="inlineStr">
        <is>
          <t>ASSENTAMENTO DE GUIA (MEIO-FIO) EM TRECHO RETO, CONFECCIONADA EM CONCRETO PRÉ-FABRICADO, DIMENSÕES 100X15X13X20 CM (COMPRIMENTO X BASE INFERIOR X BASE SUPERIOR X ALTURA), PARA URBANIZAÇÃO INTERNA DE EMPREENDIMENTOS. AF_06/2016</t>
        </is>
      </c>
      <c r="E150" s="17" t="inlineStr">
        <is>
          <t>M</t>
        </is>
      </c>
      <c r="F150" s="18" t="n">
        <v>523.18</v>
      </c>
      <c r="G150" s="19" t="n">
        <v>48.85</v>
      </c>
      <c r="H150" s="19" t="str">
        <f>TRUNC(G150 * (1 + 21.6 / 100), 2)</f>
      </c>
      <c r="I150" s="19" t="str">
        <f>TRUNC(F150 * h150, 2)</f>
      </c>
      <c r="J150" s="20" t="str">
        <f>i150 / 9811739.47</f>
      </c>
    </row>
    <row customHeight="1" ht="65" r="151">
      <c r="A151" s="16" t="inlineStr">
        <is>
          <t> 8.2.4 </t>
        </is>
      </c>
      <c r="B151" s="18" t="inlineStr">
        <is>
          <t> 94276 </t>
        </is>
      </c>
      <c r="C151" s="16" t="inlineStr">
        <is>
          <t>SINAPI</t>
        </is>
      </c>
      <c r="D151" s="16" t="inlineStr">
        <is>
          <t>ASSENTAMENTO DE GUIA (MEIO-FIO) EM TRECHO CURVO, CONFECCIONADA EM CONCRETO PRÉ-FABRICADO, DIMENSÕES 100X15X13X20 CM (COMPRIMENTO X BASE INFERIOR X BASE SUPERIOR X ALTURA), PARA URBANIZAÇÃO INTERNA DE EMPREENDIMENTOS. AF_06/2016</t>
        </is>
      </c>
      <c r="E151" s="17" t="inlineStr">
        <is>
          <t>M</t>
        </is>
      </c>
      <c r="F151" s="18" t="n">
        <v>1029.71</v>
      </c>
      <c r="G151" s="19" t="n">
        <v>52.81</v>
      </c>
      <c r="H151" s="19" t="str">
        <f>TRUNC(G151 * (1 + 21.6 / 100), 2)</f>
      </c>
      <c r="I151" s="19" t="str">
        <f>TRUNC(F151 * h151, 2)</f>
      </c>
      <c r="J151" s="20" t="str">
        <f>i151 / 9811739.47</f>
      </c>
    </row>
    <row customHeight="1" ht="24" r="152">
      <c r="A152" s="8" t="inlineStr">
        <is>
          <t> 8.3 </t>
        </is>
      </c>
      <c r="B152" s="8"/>
      <c r="C152" s="8"/>
      <c r="D152" s="8" t="inlineStr">
        <is>
          <t>PAVIMENTAÇÃO - ESTACIONAMENTOS E VIA PRINCIPAL</t>
        </is>
      </c>
      <c r="E152" s="8"/>
      <c r="F152" s="10"/>
      <c r="G152" s="8"/>
      <c r="H152" s="8"/>
      <c r="I152" s="11" t="n">
        <v>1009125.34</v>
      </c>
      <c r="J152" s="12" t="str">
        <f>i152 / 9811739.47</f>
      </c>
    </row>
    <row customHeight="1" ht="39" r="153">
      <c r="A153" s="16" t="inlineStr">
        <is>
          <t> 8.3.1 </t>
        </is>
      </c>
      <c r="B153" s="18" t="inlineStr">
        <is>
          <t> 9164 </t>
        </is>
      </c>
      <c r="C153" s="16" t="inlineStr">
        <is>
          <t>ORSE</t>
        </is>
      </c>
      <c r="D153" s="16" t="inlineStr">
        <is>
          <t>Locação topográfica com nivelamento de seções transversais de serviços de terraplenagem, inclusive conferências</t>
        </is>
      </c>
      <c r="E153" s="17" t="inlineStr">
        <is>
          <t>m</t>
        </is>
      </c>
      <c r="F153" s="18" t="n">
        <v>875.22</v>
      </c>
      <c r="G153" s="19" t="n">
        <v>4.66</v>
      </c>
      <c r="H153" s="19" t="str">
        <f>TRUNC(G153 * (1 + 21.6 / 100), 2)</f>
      </c>
      <c r="I153" s="19" t="str">
        <f>TRUNC(F153 * h153, 2)</f>
      </c>
      <c r="J153" s="20" t="str">
        <f>i153 / 9811739.47</f>
      </c>
    </row>
    <row customHeight="1" ht="39" r="154">
      <c r="A154" s="16" t="inlineStr">
        <is>
          <t> 8.3.2 </t>
        </is>
      </c>
      <c r="B154" s="18" t="inlineStr">
        <is>
          <t> 100324 </t>
        </is>
      </c>
      <c r="C154" s="16" t="inlineStr">
        <is>
          <t>SINAPI</t>
        </is>
      </c>
      <c r="D154" s="16" t="inlineStr">
        <is>
          <t>LASTRO COM MATERIAL GRANULAR (PEDRA BRITADA N.1 E PEDRA BRITADA N.2), APLICADO EM PISOS OU LAJES SOBRE SOLO, ESPESSURA DE *10 CM*. AF_07/2019</t>
        </is>
      </c>
      <c r="E154" s="17" t="inlineStr">
        <is>
          <t>m³</t>
        </is>
      </c>
      <c r="F154" s="18" t="n">
        <v>712.14</v>
      </c>
      <c r="G154" s="19" t="n">
        <v>123.33</v>
      </c>
      <c r="H154" s="19" t="str">
        <f>TRUNC(G154 * (1 + 21.6 / 100), 2)</f>
      </c>
      <c r="I154" s="19" t="str">
        <f>TRUNC(F154 * h154, 2)</f>
      </c>
      <c r="J154" s="20" t="str">
        <f>i154 / 9811739.47</f>
      </c>
    </row>
    <row customHeight="1" ht="39" r="155">
      <c r="A155" s="16" t="inlineStr">
        <is>
          <t> 8.3.3 </t>
        </is>
      </c>
      <c r="B155" s="18" t="inlineStr">
        <is>
          <t> 92398 </t>
        </is>
      </c>
      <c r="C155" s="16" t="inlineStr">
        <is>
          <t>SINAPI</t>
        </is>
      </c>
      <c r="D155" s="16" t="inlineStr">
        <is>
          <t>EXECUÇÃO DE PAVIMENTO EM PISO INTERTRAVADO, COM BLOCO RETANGULAR COR NATURAL DE 20 X 10 CM, ESPESSURA 8 CM. AF_10/2022</t>
        </is>
      </c>
      <c r="E155" s="17" t="inlineStr">
        <is>
          <t>m²</t>
        </is>
      </c>
      <c r="F155" s="18" t="n">
        <v>7121.35</v>
      </c>
      <c r="G155" s="19" t="n">
        <v>76.28</v>
      </c>
      <c r="H155" s="19" t="str">
        <f>TRUNC(G155 * (1 + 21.6 / 100), 2)</f>
      </c>
      <c r="I155" s="19" t="str">
        <f>TRUNC(F155 * h155, 2)</f>
      </c>
      <c r="J155" s="20" t="str">
        <f>i155 / 9811739.47</f>
      </c>
    </row>
    <row customHeight="1" ht="39" r="156">
      <c r="A156" s="16" t="inlineStr">
        <is>
          <t> 8.3.4 </t>
        </is>
      </c>
      <c r="B156" s="18" t="inlineStr">
        <is>
          <t> 95876 </t>
        </is>
      </c>
      <c r="C156" s="16" t="inlineStr">
        <is>
          <t>SINAPI</t>
        </is>
      </c>
      <c r="D156" s="16" t="inlineStr">
        <is>
          <t>TRANSPORTE COM CAMINHÃO BASCULANTE DE 14 M³, EM VIA URBANA PAVIMENTADA, DMT ATÉ 30 KM (UNIDADE: M3XKM). AF_07/2020</t>
        </is>
      </c>
      <c r="E156" s="17" t="inlineStr">
        <is>
          <t>M3XKM</t>
        </is>
      </c>
      <c r="F156" s="18" t="n">
        <v>7007.4</v>
      </c>
      <c r="G156" s="19" t="n">
        <v>2.07</v>
      </c>
      <c r="H156" s="19" t="str">
        <f>TRUNC(G156 * (1 + 21.6 / 100), 2)</f>
      </c>
      <c r="I156" s="19" t="str">
        <f>TRUNC(F156 * h156, 2)</f>
      </c>
      <c r="J156" s="20" t="str">
        <f>i156 / 9811739.47</f>
      </c>
    </row>
    <row customHeight="1" ht="39" r="157">
      <c r="A157" s="16" t="inlineStr">
        <is>
          <t> 8.3.5 </t>
        </is>
      </c>
      <c r="B157" s="18" t="inlineStr">
        <is>
          <t> 93591 </t>
        </is>
      </c>
      <c r="C157" s="16" t="inlineStr">
        <is>
          <t>SINAPI</t>
        </is>
      </c>
      <c r="D157" s="16" t="inlineStr">
        <is>
          <t>TRANSPORTE COM CAMINHÃO BASCULANTE DE 14 M³, EM VIA URBANA EM LEITO NATURAL (UNIDADE: M3XKM). AF_07/2020</t>
        </is>
      </c>
      <c r="E157" s="17" t="inlineStr">
        <is>
          <t>M3XKM</t>
        </is>
      </c>
      <c r="F157" s="18" t="n">
        <v>250.67</v>
      </c>
      <c r="G157" s="19" t="n">
        <v>2.63</v>
      </c>
      <c r="H157" s="19" t="str">
        <f>TRUNC(G157 * (1 + 21.6 / 100), 2)</f>
      </c>
      <c r="I157" s="19" t="str">
        <f>TRUNC(F157 * h157, 2)</f>
      </c>
      <c r="J157" s="20" t="str">
        <f>i157 / 9811739.47</f>
      </c>
    </row>
    <row customHeight="1" ht="39" r="158">
      <c r="A158" s="16" t="inlineStr">
        <is>
          <t> 8.3.6 </t>
        </is>
      </c>
      <c r="B158" s="18" t="inlineStr">
        <is>
          <t> 95876 </t>
        </is>
      </c>
      <c r="C158" s="16" t="inlineStr">
        <is>
          <t>SINAPI</t>
        </is>
      </c>
      <c r="D158" s="16" t="inlineStr">
        <is>
          <t>TRANSPORTE COM CAMINHÃO BASCULANTE DE 14 M³, EM VIA URBANA PAVIMENTADA, DMT ATÉ 30 KM (UNIDADE: M3XKM). AF_07/2020</t>
        </is>
      </c>
      <c r="E158" s="17" t="inlineStr">
        <is>
          <t>M3XKM</t>
        </is>
      </c>
      <c r="F158" s="18" t="n">
        <v>6779.52</v>
      </c>
      <c r="G158" s="19" t="n">
        <v>2.07</v>
      </c>
      <c r="H158" s="19" t="str">
        <f>TRUNC(G158 * (1 + 21.6 / 100), 2)</f>
      </c>
      <c r="I158" s="19" t="str">
        <f>TRUNC(F158 * h158, 2)</f>
      </c>
      <c r="J158" s="20" t="str">
        <f>i158 / 9811739.47</f>
      </c>
    </row>
    <row customHeight="1" ht="39" r="159">
      <c r="A159" s="16" t="inlineStr">
        <is>
          <t> 8.3.7 </t>
        </is>
      </c>
      <c r="B159" s="18" t="inlineStr">
        <is>
          <t> 93591 </t>
        </is>
      </c>
      <c r="C159" s="16" t="inlineStr">
        <is>
          <t>SINAPI</t>
        </is>
      </c>
      <c r="D159" s="16" t="inlineStr">
        <is>
          <t>TRANSPORTE COM CAMINHÃO BASCULANTE DE 14 M³, EM VIA URBANA EM LEITO NATURAL (UNIDADE: M3XKM). AF_07/2020</t>
        </is>
      </c>
      <c r="E159" s="17" t="inlineStr">
        <is>
          <t>M3XKM</t>
        </is>
      </c>
      <c r="F159" s="18" t="n">
        <v>125.34</v>
      </c>
      <c r="G159" s="19" t="n">
        <v>2.63</v>
      </c>
      <c r="H159" s="19" t="str">
        <f>TRUNC(G159 * (1 + 21.6 / 100), 2)</f>
      </c>
      <c r="I159" s="19" t="str">
        <f>TRUNC(F159 * h159, 2)</f>
      </c>
      <c r="J159" s="20" t="str">
        <f>i159 / 9811739.47</f>
      </c>
    </row>
    <row customHeight="1" ht="39" r="160">
      <c r="A160" s="16" t="inlineStr">
        <is>
          <t> 8.3.8 </t>
        </is>
      </c>
      <c r="B160" s="18" t="inlineStr">
        <is>
          <t> 95876 </t>
        </is>
      </c>
      <c r="C160" s="16" t="inlineStr">
        <is>
          <t>SINAPI</t>
        </is>
      </c>
      <c r="D160" s="16" t="inlineStr">
        <is>
          <t>TRANSPORTE COM CAMINHÃO BASCULANTE DE 14 M³, EM VIA URBANA PAVIMENTADA, DMT ATÉ 30 KM (UNIDADE: M3XKM). AF_07/2020</t>
        </is>
      </c>
      <c r="E160" s="17" t="inlineStr">
        <is>
          <t>M3XKM</t>
        </is>
      </c>
      <c r="F160" s="18" t="n">
        <v>16948.8</v>
      </c>
      <c r="G160" s="19" t="n">
        <v>2.07</v>
      </c>
      <c r="H160" s="19" t="str">
        <f>TRUNC(G160 * (1 + 21.6 / 100), 2)</f>
      </c>
      <c r="I160" s="19" t="str">
        <f>TRUNC(F160 * h160, 2)</f>
      </c>
      <c r="J160" s="20" t="str">
        <f>i160 / 9811739.47</f>
      </c>
    </row>
    <row customHeight="1" ht="39" r="161">
      <c r="A161" s="16" t="inlineStr">
        <is>
          <t> 8.3.9 </t>
        </is>
      </c>
      <c r="B161" s="18" t="inlineStr">
        <is>
          <t> 93591 </t>
        </is>
      </c>
      <c r="C161" s="16" t="inlineStr">
        <is>
          <t>SINAPI</t>
        </is>
      </c>
      <c r="D161" s="16" t="inlineStr">
        <is>
          <t>TRANSPORTE COM CAMINHÃO BASCULANTE DE 14 M³, EM VIA URBANA EM LEITO NATURAL (UNIDADE: M3XKM). AF_07/2020</t>
        </is>
      </c>
      <c r="E161" s="17" t="inlineStr">
        <is>
          <t>M3XKM</t>
        </is>
      </c>
      <c r="F161" s="18" t="n">
        <v>313.34</v>
      </c>
      <c r="G161" s="19" t="n">
        <v>2.63</v>
      </c>
      <c r="H161" s="19" t="str">
        <f>TRUNC(G161 * (1 + 21.6 / 100), 2)</f>
      </c>
      <c r="I161" s="19" t="str">
        <f>TRUNC(F161 * h161, 2)</f>
      </c>
      <c r="J161" s="20" t="str">
        <f>i161 / 9811739.47</f>
      </c>
    </row>
    <row customHeight="1" ht="65" r="162">
      <c r="A162" s="16" t="inlineStr">
        <is>
          <t> 8.3.10 </t>
        </is>
      </c>
      <c r="B162" s="18" t="inlineStr">
        <is>
          <t> 94273 </t>
        </is>
      </c>
      <c r="C162" s="16" t="inlineStr">
        <is>
          <t>SINAPI</t>
        </is>
      </c>
      <c r="D162" s="16" t="inlineStr">
        <is>
          <t>ASSENTAMENTO DE GUIA (MEIO-FIO) EM TRECHO RETO, CONFECCIONADA EM CONCRETO PRÉ-FABRICADO, DIMENSÕES 100X15X13X30 CM (COMPRIMENTO X BASE INFERIOR X BASE SUPERIOR X ALTURA), PARA VIAS URBANAS (USO VIÁRIO). AF_06/2016</t>
        </is>
      </c>
      <c r="E162" s="17" t="inlineStr">
        <is>
          <t>M</t>
        </is>
      </c>
      <c r="F162" s="18" t="n">
        <v>2319.53</v>
      </c>
      <c r="G162" s="19" t="n">
        <v>54.29</v>
      </c>
      <c r="H162" s="19" t="str">
        <f>TRUNC(G162 * (1 + 21.6 / 100), 2)</f>
      </c>
      <c r="I162" s="19" t="str">
        <f>TRUNC(F162 * h162, 2)</f>
      </c>
      <c r="J162" s="20" t="str">
        <f>i162 / 9811739.47</f>
      </c>
    </row>
    <row customHeight="1" ht="65" r="163">
      <c r="A163" s="16" t="inlineStr">
        <is>
          <t> 8.3.11 </t>
        </is>
      </c>
      <c r="B163" s="18" t="inlineStr">
        <is>
          <t> 94273 </t>
        </is>
      </c>
      <c r="C163" s="16" t="inlineStr">
        <is>
          <t>SINAPI</t>
        </is>
      </c>
      <c r="D163" s="16" t="inlineStr">
        <is>
          <t>ASSENTAMENTO DE GUIA (MEIO-FIO) EM TRECHO RETO, CONFECCIONADA EM CONCRETO PRÉ-FABRICADO, DIMENSÕES 100X15X13X30 CM (COMPRIMENTO X BASE INFERIOR X BASE SUPERIOR X ALTURA), PARA VIAS URBANAS (USO VIÁRIO). AF_06/2016</t>
        </is>
      </c>
      <c r="E163" s="17" t="inlineStr">
        <is>
          <t>M</t>
        </is>
      </c>
      <c r="F163" s="18" t="n">
        <v>66.9</v>
      </c>
      <c r="G163" s="19" t="n">
        <v>54.29</v>
      </c>
      <c r="H163" s="19" t="str">
        <f>TRUNC(G163 * (1 + 21.6 / 100), 2)</f>
      </c>
      <c r="I163" s="19" t="str">
        <f>TRUNC(F163 * h163, 2)</f>
      </c>
      <c r="J163" s="20" t="str">
        <f>i163 / 9811739.47</f>
      </c>
    </row>
    <row customHeight="1" ht="24" r="164">
      <c r="A164" s="8" t="inlineStr">
        <is>
          <t> 9 </t>
        </is>
      </c>
      <c r="B164" s="8"/>
      <c r="C164" s="8"/>
      <c r="D164" s="8" t="inlineStr">
        <is>
          <t>ARBORIZAÇÃO</t>
        </is>
      </c>
      <c r="E164" s="8"/>
      <c r="F164" s="10"/>
      <c r="G164" s="8"/>
      <c r="H164" s="8"/>
      <c r="I164" s="11" t="n">
        <v>160116.23</v>
      </c>
      <c r="J164" s="12" t="str">
        <f>i164 / 9811739.47</f>
      </c>
    </row>
    <row customHeight="1" ht="24" r="165">
      <c r="A165" s="16" t="inlineStr">
        <is>
          <t> 9.1 </t>
        </is>
      </c>
      <c r="B165" s="18" t="inlineStr">
        <is>
          <t> 98520 </t>
        </is>
      </c>
      <c r="C165" s="16" t="inlineStr">
        <is>
          <t>SINAPI</t>
        </is>
      </c>
      <c r="D165" s="16" t="inlineStr">
        <is>
          <t>APLICAÇÃO DE ADUBO EM SOLO. AF_05/2018</t>
        </is>
      </c>
      <c r="E165" s="17" t="inlineStr">
        <is>
          <t>m²</t>
        </is>
      </c>
      <c r="F165" s="18" t="n">
        <v>6384.22</v>
      </c>
      <c r="G165" s="19" t="n">
        <v>3.91</v>
      </c>
      <c r="H165" s="19" t="str">
        <f>TRUNC(G165 * (1 + 21.6 / 100), 2)</f>
      </c>
      <c r="I165" s="19" t="str">
        <f>TRUNC(F165 * h165, 2)</f>
      </c>
      <c r="J165" s="20" t="str">
        <f>i165 / 9811739.47</f>
      </c>
    </row>
    <row customHeight="1" ht="24" r="166">
      <c r="A166" s="16" t="inlineStr">
        <is>
          <t> 9.2 </t>
        </is>
      </c>
      <c r="B166" s="18" t="inlineStr">
        <is>
          <t> 98504 </t>
        </is>
      </c>
      <c r="C166" s="16" t="inlineStr">
        <is>
          <t>SINAPI</t>
        </is>
      </c>
      <c r="D166" s="16" t="inlineStr">
        <is>
          <t>PLANTIO DE GRAMA BATATAIS EM PLACAS. AF_05/2018</t>
        </is>
      </c>
      <c r="E166" s="17" t="inlineStr">
        <is>
          <t>m²</t>
        </is>
      </c>
      <c r="F166" s="18" t="n">
        <v>6384.22</v>
      </c>
      <c r="G166" s="19" t="n">
        <v>16.72</v>
      </c>
      <c r="H166" s="19" t="str">
        <f>TRUNC(G166 * (1 + 21.6 / 100), 2)</f>
      </c>
      <c r="I166" s="19" t="str">
        <f>TRUNC(F166 * h166, 2)</f>
      </c>
      <c r="J166" s="20" t="str">
        <f>i166 / 9811739.47</f>
      </c>
    </row>
    <row customHeight="1" ht="24" r="167">
      <c r="A167" s="8" t="inlineStr">
        <is>
          <t> 10 </t>
        </is>
      </c>
      <c r="B167" s="8"/>
      <c r="C167" s="8"/>
      <c r="D167" s="8" t="inlineStr">
        <is>
          <t>EXECUÇÃO DE PORTICO 02</t>
        </is>
      </c>
      <c r="E167" s="8"/>
      <c r="F167" s="10"/>
      <c r="G167" s="8"/>
      <c r="H167" s="8"/>
      <c r="I167" s="11" t="n">
        <v>65362.2</v>
      </c>
      <c r="J167" s="12" t="str">
        <f>i167 / 9811739.47</f>
      </c>
    </row>
    <row customHeight="1" ht="24" r="168">
      <c r="A168" s="8" t="inlineStr">
        <is>
          <t> 10.1 </t>
        </is>
      </c>
      <c r="B168" s="8"/>
      <c r="C168" s="8"/>
      <c r="D168" s="8" t="inlineStr">
        <is>
          <t>MOVIMENTAÇÃO DE TERRA</t>
        </is>
      </c>
      <c r="E168" s="8"/>
      <c r="F168" s="10"/>
      <c r="G168" s="8"/>
      <c r="H168" s="8"/>
      <c r="I168" s="11" t="n">
        <v>1835.41</v>
      </c>
      <c r="J168" s="12" t="str">
        <f>i168 / 9811739.47</f>
      </c>
    </row>
    <row customHeight="1" ht="26" r="169">
      <c r="A169" s="16" t="inlineStr">
        <is>
          <t> 10.1.1 </t>
        </is>
      </c>
      <c r="B169" s="18" t="inlineStr">
        <is>
          <t> 93358 </t>
        </is>
      </c>
      <c r="C169" s="16" t="inlineStr">
        <is>
          <t>SINAPI</t>
        </is>
      </c>
      <c r="D169" s="16" t="inlineStr">
        <is>
          <t>ESCAVAÇÃO MANUAL DE VALA COM PROFUNDIDADE MENOR OU IGUAL A 1,30 M. AF_02/2021</t>
        </is>
      </c>
      <c r="E169" s="17" t="inlineStr">
        <is>
          <t>m³</t>
        </is>
      </c>
      <c r="F169" s="18" t="n">
        <v>19.03</v>
      </c>
      <c r="G169" s="19" t="n">
        <v>77.81</v>
      </c>
      <c r="H169" s="19" t="str">
        <f>TRUNC(G169 * (1 + 21.6 / 100), 2)</f>
      </c>
      <c r="I169" s="19" t="str">
        <f>TRUNC(F169 * h169, 2)</f>
      </c>
      <c r="J169" s="20" t="str">
        <f>i169 / 9811739.47</f>
      </c>
    </row>
    <row customHeight="1" ht="24" r="170">
      <c r="A170" s="16" t="inlineStr">
        <is>
          <t> 10.1.2 </t>
        </is>
      </c>
      <c r="B170" s="18" t="inlineStr">
        <is>
          <t> 96995 </t>
        </is>
      </c>
      <c r="C170" s="16" t="inlineStr">
        <is>
          <t>SINAPI</t>
        </is>
      </c>
      <c r="D170" s="16" t="inlineStr">
        <is>
          <t>REATERRO MANUAL APILOADO COM SOQUETE. AF_10/2017</t>
        </is>
      </c>
      <c r="E170" s="17" t="inlineStr">
        <is>
          <t>m³</t>
        </is>
      </c>
      <c r="F170" s="18" t="n">
        <v>0.61</v>
      </c>
      <c r="G170" s="19" t="n">
        <v>47.18</v>
      </c>
      <c r="H170" s="19" t="str">
        <f>TRUNC(G170 * (1 + 21.6 / 100), 2)</f>
      </c>
      <c r="I170" s="19" t="str">
        <f>TRUNC(F170 * h170, 2)</f>
      </c>
      <c r="J170" s="20" t="str">
        <f>i170 / 9811739.47</f>
      </c>
    </row>
    <row customHeight="1" ht="24" r="171">
      <c r="A171" s="8" t="inlineStr">
        <is>
          <t> 10.2 </t>
        </is>
      </c>
      <c r="B171" s="8"/>
      <c r="C171" s="8"/>
      <c r="D171" s="8" t="inlineStr">
        <is>
          <t>FUNDAÇÕES</t>
        </is>
      </c>
      <c r="E171" s="8"/>
      <c r="F171" s="10"/>
      <c r="G171" s="8"/>
      <c r="H171" s="8"/>
      <c r="I171" s="11" t="n">
        <v>14766.7</v>
      </c>
      <c r="J171" s="12" t="str">
        <f>i171 / 9811739.47</f>
      </c>
    </row>
    <row customHeight="1" ht="39" r="172">
      <c r="A172" s="16" t="inlineStr">
        <is>
          <t> 10.2.1 </t>
        </is>
      </c>
      <c r="B172" s="18" t="inlineStr">
        <is>
          <t> 96617 </t>
        </is>
      </c>
      <c r="C172" s="16" t="inlineStr">
        <is>
          <t>SINAPI</t>
        </is>
      </c>
      <c r="D172" s="16" t="inlineStr">
        <is>
          <t>LASTRO DE CONCRETO MAGRO, APLICADO EM BLOCOS DE COROAMENTO OU SAPATAS, ESPESSURA DE 3 CM. AF_08/2017</t>
        </is>
      </c>
      <c r="E172" s="17" t="inlineStr">
        <is>
          <t>m²</t>
        </is>
      </c>
      <c r="F172" s="18" t="n">
        <v>1.0</v>
      </c>
      <c r="G172" s="19" t="n">
        <v>17.72</v>
      </c>
      <c r="H172" s="19" t="str">
        <f>TRUNC(G172 * (1 + 21.6 / 100), 2)</f>
      </c>
      <c r="I172" s="19" t="str">
        <f>TRUNC(F172 * h172, 2)</f>
      </c>
      <c r="J172" s="20" t="str">
        <f>i172 / 9811739.47</f>
      </c>
    </row>
    <row customHeight="1" ht="26" r="173">
      <c r="A173" s="16" t="inlineStr">
        <is>
          <t> 10.2.2 </t>
        </is>
      </c>
      <c r="B173" s="18" t="inlineStr">
        <is>
          <t> 96546 </t>
        </is>
      </c>
      <c r="C173" s="16" t="inlineStr">
        <is>
          <t>SINAPI</t>
        </is>
      </c>
      <c r="D173" s="16" t="inlineStr">
        <is>
          <t>ARMAÇÃO DE BLOCO, VIGA BALDRAME OU SAPATA UTILIZANDO AÇO CA-50 DE 10 MM - MONTAGEM. AF_06/2017</t>
        </is>
      </c>
      <c r="E173" s="17" t="inlineStr">
        <is>
          <t>KG</t>
        </is>
      </c>
      <c r="F173" s="18" t="n">
        <v>219.6</v>
      </c>
      <c r="G173" s="19" t="n">
        <v>13.52</v>
      </c>
      <c r="H173" s="19" t="str">
        <f>TRUNC(G173 * (1 + 21.6 / 100), 2)</f>
      </c>
      <c r="I173" s="19" t="str">
        <f>TRUNC(F173 * h173, 2)</f>
      </c>
      <c r="J173" s="20" t="str">
        <f>i173 / 9811739.47</f>
      </c>
    </row>
    <row customHeight="1" ht="39" r="174">
      <c r="A174" s="16" t="inlineStr">
        <is>
          <t> 10.2.3 </t>
        </is>
      </c>
      <c r="B174" s="18" t="inlineStr">
        <is>
          <t> 96535 </t>
        </is>
      </c>
      <c r="C174" s="16" t="inlineStr">
        <is>
          <t>SINAPI</t>
        </is>
      </c>
      <c r="D174" s="16" t="inlineStr">
        <is>
          <t>FABRICAÇÃO, MONTAGEM E DESMONTAGEM DE FÔRMA PARA SAPATA, EM MADEIRA SERRADA, E=25 MM, 4 UTILIZAÇÕES. AF_06/2017</t>
        </is>
      </c>
      <c r="E174" s="17" t="inlineStr">
        <is>
          <t>m²</t>
        </is>
      </c>
      <c r="F174" s="18" t="n">
        <v>19.28</v>
      </c>
      <c r="G174" s="19" t="n">
        <v>138.06</v>
      </c>
      <c r="H174" s="19" t="str">
        <f>TRUNC(G174 * (1 + 21.6 / 100), 2)</f>
      </c>
      <c r="I174" s="19" t="str">
        <f>TRUNC(F174 * h174, 2)</f>
      </c>
      <c r="J174" s="20" t="str">
        <f>i174 / 9811739.47</f>
      </c>
    </row>
    <row customHeight="1" ht="39" r="175">
      <c r="A175" s="16" t="inlineStr">
        <is>
          <t> 10.2.4 </t>
        </is>
      </c>
      <c r="B175" s="18" t="inlineStr">
        <is>
          <t> 96556 </t>
        </is>
      </c>
      <c r="C175" s="16" t="inlineStr">
        <is>
          <t>SINAPI</t>
        </is>
      </c>
      <c r="D175" s="16" t="inlineStr">
        <is>
          <t>CONCRETAGEM DE SAPATAS, FCK 30 MPA, COM USO DE JERICA  LANÇAMENTO, ADENSAMENTO E ACABAMENTO. AF_06/2017</t>
        </is>
      </c>
      <c r="E175" s="17" t="inlineStr">
        <is>
          <t>m³</t>
        </is>
      </c>
      <c r="F175" s="18" t="n">
        <v>8.82</v>
      </c>
      <c r="G175" s="19" t="n">
        <v>736.43</v>
      </c>
      <c r="H175" s="19" t="str">
        <f>TRUNC(G175 * (1 + 21.6 / 100), 2)</f>
      </c>
      <c r="I175" s="19" t="str">
        <f>TRUNC(F175 * h175, 2)</f>
      </c>
      <c r="J175" s="20" t="str">
        <f>i175 / 9811739.47</f>
      </c>
    </row>
    <row customHeight="1" ht="24" r="176">
      <c r="A176" s="8" t="inlineStr">
        <is>
          <t> 10.3 </t>
        </is>
      </c>
      <c r="B176" s="8"/>
      <c r="C176" s="8"/>
      <c r="D176" s="8" t="inlineStr">
        <is>
          <t>SUPERESTRUTURA</t>
        </is>
      </c>
      <c r="E176" s="8"/>
      <c r="F176" s="10"/>
      <c r="G176" s="8"/>
      <c r="H176" s="8"/>
      <c r="I176" s="11" t="n">
        <v>37132.82</v>
      </c>
      <c r="J176" s="12" t="str">
        <f>i176 / 9811739.47</f>
      </c>
    </row>
    <row customHeight="1" ht="24" r="177">
      <c r="A177" s="8" t="inlineStr">
        <is>
          <t> 10.3.1 </t>
        </is>
      </c>
      <c r="B177" s="8"/>
      <c r="C177" s="8"/>
      <c r="D177" s="8" t="inlineStr">
        <is>
          <t>PILARES</t>
        </is>
      </c>
      <c r="E177" s="8"/>
      <c r="F177" s="10"/>
      <c r="G177" s="8"/>
      <c r="H177" s="8"/>
      <c r="I177" s="11" t="n">
        <v>31213.41</v>
      </c>
      <c r="J177" s="12" t="str">
        <f>i177 / 9811739.47</f>
      </c>
    </row>
    <row customHeight="1" ht="52" r="178">
      <c r="A178" s="16" t="inlineStr">
        <is>
          <t> 10.3.1.1 </t>
        </is>
      </c>
      <c r="B178" s="18" t="inlineStr">
        <is>
          <t> 92778 </t>
        </is>
      </c>
      <c r="C178" s="16" t="inlineStr">
        <is>
          <t>SINAPI</t>
        </is>
      </c>
      <c r="D178" s="16" t="inlineStr">
        <is>
          <t>ARMAÇÃO DE PILAR OU VIGA DE UMA ESTRUTURA CONVENCIONAL DE CONCRETO ARMADO EM UMA EDIFICAÇÃO TÉRREA OU SOBRADO UTILIZANDO AÇO CA-50 DE 10,0 MM - MONTAGEM. AF_12/2015</t>
        </is>
      </c>
      <c r="E178" s="17" t="inlineStr">
        <is>
          <t>KG</t>
        </is>
      </c>
      <c r="F178" s="18" t="n">
        <v>191.02</v>
      </c>
      <c r="G178" s="19" t="n">
        <v>13.52</v>
      </c>
      <c r="H178" s="19" t="str">
        <f>TRUNC(G178 * (1 + 21.6 / 100), 2)</f>
      </c>
      <c r="I178" s="19" t="str">
        <f>TRUNC(F178 * h178, 2)</f>
      </c>
      <c r="J178" s="20" t="str">
        <f>i178 / 9811739.47</f>
      </c>
    </row>
    <row customHeight="1" ht="52" r="179">
      <c r="A179" s="16" t="inlineStr">
        <is>
          <t> 10.3.1.2 </t>
        </is>
      </c>
      <c r="B179" s="18" t="inlineStr">
        <is>
          <t> 92775 </t>
        </is>
      </c>
      <c r="C179" s="16" t="inlineStr">
        <is>
          <t>SINAPI</t>
        </is>
      </c>
      <c r="D179" s="16" t="inlineStr">
        <is>
          <t>ARMAÇÃO DE PILAR OU VIGA DE UMA ESTRUTURA CONVENCIONAL DE CONCRETO ARMADO EM UMA EDIFICAÇÃO TÉRREA OU SOBRADO UTILIZANDO AÇO CA-60 DE 5,0 MM - MONTAGEM. AF_12/2015</t>
        </is>
      </c>
      <c r="E179" s="17" t="inlineStr">
        <is>
          <t>KG</t>
        </is>
      </c>
      <c r="F179" s="18" t="n">
        <v>145.0</v>
      </c>
      <c r="G179" s="19" t="n">
        <v>18.22</v>
      </c>
      <c r="H179" s="19" t="str">
        <f>TRUNC(G179 * (1 + 21.6 / 100), 2)</f>
      </c>
      <c r="I179" s="19" t="str">
        <f>TRUNC(F179 * h179, 2)</f>
      </c>
      <c r="J179" s="20" t="str">
        <f>i179 / 9811739.47</f>
      </c>
    </row>
    <row customHeight="1" ht="52" r="180">
      <c r="A180" s="16" t="inlineStr">
        <is>
          <t> 10.3.1.3 </t>
        </is>
      </c>
      <c r="B180" s="18" t="inlineStr">
        <is>
          <t> 92779 </t>
        </is>
      </c>
      <c r="C180" s="16" t="inlineStr">
        <is>
          <t>SINAPI</t>
        </is>
      </c>
      <c r="D180" s="16" t="inlineStr">
        <is>
          <t>ARMAÇÃO DE PILAR OU VIGA DE UMA ESTRUTURA CONVENCIONAL DE CONCRETO ARMADO EM UMA EDIFICAÇÃO TÉRREA OU SOBRADO UTILIZANDO AÇO CA-50 DE 12,5 MM - MONTAGEM. AF_12/2015</t>
        </is>
      </c>
      <c r="E180" s="17" t="inlineStr">
        <is>
          <t>KG</t>
        </is>
      </c>
      <c r="F180" s="18" t="n">
        <v>242.0</v>
      </c>
      <c r="G180" s="19" t="n">
        <v>11.34</v>
      </c>
      <c r="H180" s="19" t="str">
        <f>TRUNC(G180 * (1 + 21.6 / 100), 2)</f>
      </c>
      <c r="I180" s="19" t="str">
        <f>TRUNC(F180 * h180, 2)</f>
      </c>
      <c r="J180" s="20" t="str">
        <f>i180 / 9811739.47</f>
      </c>
    </row>
    <row customHeight="1" ht="52" r="181">
      <c r="A181" s="16" t="inlineStr">
        <is>
          <t> 10.3.1.4 </t>
        </is>
      </c>
      <c r="B181" s="18" t="inlineStr">
        <is>
          <t> 92776 </t>
        </is>
      </c>
      <c r="C181" s="16" t="inlineStr">
        <is>
          <t>SINAPI</t>
        </is>
      </c>
      <c r="D181" s="16" t="inlineStr">
        <is>
          <t>ARMAÇÃO DE PILAR OU VIGA DE UMA ESTRUTURA CONVENCIONAL DE CONCRETO ARMADO EM UMA EDIFICAÇÃO TÉRREA OU SOBRADO UTILIZANDO AÇO CA-50 DE 6,3 MM - MONTAGEM. AF_12/2015</t>
        </is>
      </c>
      <c r="E181" s="17" t="inlineStr">
        <is>
          <t>KG</t>
        </is>
      </c>
      <c r="F181" s="18" t="n">
        <v>196.0</v>
      </c>
      <c r="G181" s="19" t="n">
        <v>16.73</v>
      </c>
      <c r="H181" s="19" t="str">
        <f>TRUNC(G181 * (1 + 21.6 / 100), 2)</f>
      </c>
      <c r="I181" s="19" t="str">
        <f>TRUNC(F181 * h181, 2)</f>
      </c>
      <c r="J181" s="20" t="str">
        <f>i181 / 9811739.47</f>
      </c>
    </row>
    <row customHeight="1" ht="52" r="182">
      <c r="A182" s="16" t="inlineStr">
        <is>
          <t> 10.3.1.5 </t>
        </is>
      </c>
      <c r="B182" s="18" t="inlineStr">
        <is>
          <t> 92431 </t>
        </is>
      </c>
      <c r="C182" s="16" t="inlineStr">
        <is>
          <t>SINAPI</t>
        </is>
      </c>
      <c r="D182" s="16" t="inlineStr">
        <is>
          <t>MONTAGEM E DESMONTAGEM DE FÔRMA DE PILARES RETANGULARES E ESTRUTURAS SIMILARES, PÉ-DIREITO SIMPLES, EM CHAPA DE MADEIRA COMPENSADA PLASTIFICADA, 10 UTILIZAÇÕES. AF_09/2020</t>
        </is>
      </c>
      <c r="E182" s="17" t="inlineStr">
        <is>
          <t>m²</t>
        </is>
      </c>
      <c r="F182" s="18" t="n">
        <v>89.64</v>
      </c>
      <c r="G182" s="19" t="n">
        <v>62.26</v>
      </c>
      <c r="H182" s="19" t="str">
        <f>TRUNC(G182 * (1 + 21.6 / 100), 2)</f>
      </c>
      <c r="I182" s="19" t="str">
        <f>TRUNC(F182 * h182, 2)</f>
      </c>
      <c r="J182" s="20" t="str">
        <f>i182 / 9811739.47</f>
      </c>
    </row>
    <row customHeight="1" ht="52" r="183">
      <c r="A183" s="16" t="inlineStr">
        <is>
          <t> 10.3.1.6 </t>
        </is>
      </c>
      <c r="B183" s="18" t="inlineStr">
        <is>
          <t> 92718 </t>
        </is>
      </c>
      <c r="C183" s="16" t="inlineStr">
        <is>
          <t>SINAPI</t>
        </is>
      </c>
      <c r="D183" s="16" t="inlineStr">
        <is>
          <t>CONCRETAGEM DE PILARES, FCK = 25 MPA,  COM USO DE BALDES EM EDIFICAÇÃO COM SEÇÃO MÉDIA DE PILARES MENOR OU IGUAL A 0,25 M² - LANÇAMENTO, ADENSAMENTO E ACABAMENTO. AF_12/2015</t>
        </is>
      </c>
      <c r="E183" s="17" t="inlineStr">
        <is>
          <t>m³</t>
        </is>
      </c>
      <c r="F183" s="18" t="n">
        <v>11.95</v>
      </c>
      <c r="G183" s="19" t="n">
        <v>740.08</v>
      </c>
      <c r="H183" s="19" t="str">
        <f>TRUNC(G183 * (1 + 21.6 / 100), 2)</f>
      </c>
      <c r="I183" s="19" t="str">
        <f>TRUNC(F183 * h183, 2)</f>
      </c>
      <c r="J183" s="20" t="str">
        <f>i183 / 9811739.47</f>
      </c>
    </row>
    <row customHeight="1" ht="24" r="184">
      <c r="A184" s="8" t="inlineStr">
        <is>
          <t> 10.3.2 </t>
        </is>
      </c>
      <c r="B184" s="8"/>
      <c r="C184" s="8"/>
      <c r="D184" s="8" t="inlineStr">
        <is>
          <t>VIGAS</t>
        </is>
      </c>
      <c r="E184" s="8"/>
      <c r="F184" s="10"/>
      <c r="G184" s="8"/>
      <c r="H184" s="8"/>
      <c r="I184" s="11" t="n">
        <v>5919.41</v>
      </c>
      <c r="J184" s="12" t="str">
        <f>i184 / 9811739.47</f>
      </c>
    </row>
    <row customHeight="1" ht="52" r="185">
      <c r="A185" s="16" t="inlineStr">
        <is>
          <t> 10.3.2.1 </t>
        </is>
      </c>
      <c r="B185" s="18" t="inlineStr">
        <is>
          <t> 92479 </t>
        </is>
      </c>
      <c r="C185" s="16" t="inlineStr">
        <is>
          <t>SINAPI</t>
        </is>
      </c>
      <c r="D185" s="16" t="inlineStr">
        <is>
          <t>MONTAGEM E DESMONTAGEM DE FÔRMA DE VIGA, ESCORAMENTO COM GARFO DE MADEIRA, PÉ-DIREITO SIMPLES, EM CHAPA DE MADEIRA PLASTIFICADA, 18 UTILIZAÇÕES. AF_09/2020</t>
        </is>
      </c>
      <c r="E185" s="17" t="inlineStr">
        <is>
          <t>m²</t>
        </is>
      </c>
      <c r="F185" s="18" t="n">
        <v>23.07</v>
      </c>
      <c r="G185" s="19" t="n">
        <v>71.73</v>
      </c>
      <c r="H185" s="19" t="str">
        <f>TRUNC(G185 * (1 + 21.6 / 100), 2)</f>
      </c>
      <c r="I185" s="19" t="str">
        <f>TRUNC(F185 * h185, 2)</f>
      </c>
      <c r="J185" s="20" t="str">
        <f>i185 / 9811739.47</f>
      </c>
    </row>
    <row customHeight="1" ht="52" r="186">
      <c r="A186" s="16" t="inlineStr">
        <is>
          <t> 10.3.2.2 </t>
        </is>
      </c>
      <c r="B186" s="18" t="inlineStr">
        <is>
          <t> 92778 </t>
        </is>
      </c>
      <c r="C186" s="16" t="inlineStr">
        <is>
          <t>SINAPI</t>
        </is>
      </c>
      <c r="D186" s="16" t="inlineStr">
        <is>
          <t>ARMAÇÃO DE PILAR OU VIGA DE UMA ESTRUTURA CONVENCIONAL DE CONCRETO ARMADO EM UMA EDIFICAÇÃO TÉRREA OU SOBRADO UTILIZANDO AÇO CA-50 DE 10,0 MM - MONTAGEM. AF_12/2015</t>
        </is>
      </c>
      <c r="E186" s="17" t="inlineStr">
        <is>
          <t>KG</t>
        </is>
      </c>
      <c r="F186" s="18" t="n">
        <v>68.0</v>
      </c>
      <c r="G186" s="19" t="n">
        <v>13.52</v>
      </c>
      <c r="H186" s="19" t="str">
        <f>TRUNC(G186 * (1 + 21.6 / 100), 2)</f>
      </c>
      <c r="I186" s="19" t="str">
        <f>TRUNC(F186 * h186, 2)</f>
      </c>
      <c r="J186" s="20" t="str">
        <f>i186 / 9811739.47</f>
      </c>
    </row>
    <row customHeight="1" ht="52" r="187">
      <c r="A187" s="16" t="inlineStr">
        <is>
          <t> 10.3.2.3 </t>
        </is>
      </c>
      <c r="B187" s="18" t="inlineStr">
        <is>
          <t> 92776 </t>
        </is>
      </c>
      <c r="C187" s="16" t="inlineStr">
        <is>
          <t>SINAPI</t>
        </is>
      </c>
      <c r="D187" s="16" t="inlineStr">
        <is>
          <t>ARMAÇÃO DE PILAR OU VIGA DE UMA ESTRUTURA CONVENCIONAL DE CONCRETO ARMADO EM UMA EDIFICAÇÃO TÉRREA OU SOBRADO UTILIZANDO AÇO CA-50 DE 6,3 MM - MONTAGEM. AF_12/2015</t>
        </is>
      </c>
      <c r="E187" s="17" t="inlineStr">
        <is>
          <t>KG</t>
        </is>
      </c>
      <c r="F187" s="18" t="n">
        <v>39.0</v>
      </c>
      <c r="G187" s="19" t="n">
        <v>16.73</v>
      </c>
      <c r="H187" s="19" t="str">
        <f>TRUNC(G187 * (1 + 21.6 / 100), 2)</f>
      </c>
      <c r="I187" s="19" t="str">
        <f>TRUNC(F187 * h187, 2)</f>
      </c>
      <c r="J187" s="20" t="str">
        <f>i187 / 9811739.47</f>
      </c>
    </row>
    <row customHeight="1" ht="39" r="188">
      <c r="A188" s="16" t="inlineStr">
        <is>
          <t> 10.3.2.4 </t>
        </is>
      </c>
      <c r="B188" s="18" t="inlineStr">
        <is>
          <t> 103675 </t>
        </is>
      </c>
      <c r="C188" s="16" t="inlineStr">
        <is>
          <t>SINAPI</t>
        </is>
      </c>
      <c r="D188" s="16" t="inlineStr">
        <is>
          <t>CONCRETAGEM DE VIGAS E LAJES, FCK=25 MPA, PARA LAJES MACIÇAS OU NERVURADAS COM USO DE BOMBA - LANÇAMENTO, ADENSAMENTO E ACABAMENTO. AF_02/2022_PS</t>
        </is>
      </c>
      <c r="E188" s="17" t="inlineStr">
        <is>
          <t>m³</t>
        </is>
      </c>
      <c r="F188" s="18" t="n">
        <v>2.64</v>
      </c>
      <c r="G188" s="19" t="n">
        <v>621.79</v>
      </c>
      <c r="H188" s="19" t="str">
        <f>TRUNC(G188 * (1 + 21.6 / 100), 2)</f>
      </c>
      <c r="I188" s="19" t="str">
        <f>TRUNC(F188 * h188, 2)</f>
      </c>
      <c r="J188" s="20" t="str">
        <f>i188 / 9811739.47</f>
      </c>
    </row>
    <row customHeight="1" ht="24" r="189">
      <c r="A189" s="8" t="inlineStr">
        <is>
          <t> 10.4 </t>
        </is>
      </c>
      <c r="B189" s="8"/>
      <c r="C189" s="8"/>
      <c r="D189" s="8" t="inlineStr">
        <is>
          <t>REVESTIMENTOS</t>
        </is>
      </c>
      <c r="E189" s="8"/>
      <c r="F189" s="10"/>
      <c r="G189" s="8"/>
      <c r="H189" s="8"/>
      <c r="I189" s="11" t="n">
        <v>11627.27</v>
      </c>
      <c r="J189" s="12" t="str">
        <f>i189 / 9811739.47</f>
      </c>
    </row>
    <row customHeight="1" ht="65" r="190">
      <c r="A190" s="16" t="inlineStr">
        <is>
          <t> 10.4.1 </t>
        </is>
      </c>
      <c r="B190" s="18" t="inlineStr">
        <is>
          <t> 87529 </t>
        </is>
      </c>
      <c r="C190" s="16" t="inlineStr">
        <is>
          <t>SINAPI</t>
        </is>
      </c>
      <c r="D190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190" s="17" t="inlineStr">
        <is>
          <t>m²</t>
        </is>
      </c>
      <c r="F190" s="18" t="n">
        <v>89.31</v>
      </c>
      <c r="G190" s="19" t="n">
        <v>35.65</v>
      </c>
      <c r="H190" s="19" t="str">
        <f>TRUNC(G190 * (1 + 21.6 / 100), 2)</f>
      </c>
      <c r="I190" s="19" t="str">
        <f>TRUNC(F190 * h190, 2)</f>
      </c>
      <c r="J190" s="20" t="str">
        <f>i190 / 9811739.47</f>
      </c>
    </row>
    <row customHeight="1" ht="52" r="191">
      <c r="A191" s="16" t="inlineStr">
        <is>
          <t> 10.4.2 </t>
        </is>
      </c>
      <c r="B191" s="18" t="inlineStr">
        <is>
          <t> 87905 </t>
        </is>
      </c>
      <c r="C191" s="16" t="inlineStr">
        <is>
          <t>SINAPI</t>
        </is>
      </c>
      <c r="D191" s="16" t="inlineStr">
        <is>
          <t>CHAPISCO APLICADO EM ALVENARIA (COM PRESENÇA DE VÃOS) E ESTRUTURAS DE CONCRETO DE FACHADA, COM COLHER DE PEDREIRO.  ARGAMASSA TRAÇO 1:3 COM PREPARO EM BETONEIRA 400L. AF_10/2022</t>
        </is>
      </c>
      <c r="E191" s="17" t="inlineStr">
        <is>
          <t>m²</t>
        </is>
      </c>
      <c r="F191" s="18" t="n">
        <v>89.31</v>
      </c>
      <c r="G191" s="19" t="n">
        <v>7.23</v>
      </c>
      <c r="H191" s="19" t="str">
        <f>TRUNC(G191 * (1 + 21.6 / 100), 2)</f>
      </c>
      <c r="I191" s="19" t="str">
        <f>TRUNC(F191 * h191, 2)</f>
      </c>
      <c r="J191" s="20" t="str">
        <f>i191 / 9811739.47</f>
      </c>
    </row>
    <row customHeight="1" ht="39" r="192">
      <c r="A192" s="16" t="inlineStr">
        <is>
          <t> 10.4.3 </t>
        </is>
      </c>
      <c r="B192" s="18" t="inlineStr">
        <is>
          <t> 96132 </t>
        </is>
      </c>
      <c r="C192" s="16" t="inlineStr">
        <is>
          <t>SINAPI</t>
        </is>
      </c>
      <c r="D192" s="16" t="inlineStr">
        <is>
          <t>APLICAÇÃO MANUAL DE MASSA ACRÍLICA EM PANOS DE FACHADA SEM PRESENÇA DE VÃOS, DE EDIFÍCIOS DE MÚLTIPLOS PAVIMENTOS, DUAS DEMÃOS. AF_05/2017</t>
        </is>
      </c>
      <c r="E192" s="17" t="inlineStr">
        <is>
          <t>m²</t>
        </is>
      </c>
      <c r="F192" s="18" t="n">
        <v>89.31</v>
      </c>
      <c r="G192" s="19" t="n">
        <v>17.59</v>
      </c>
      <c r="H192" s="19" t="str">
        <f>TRUNC(G192 * (1 + 21.6 / 100), 2)</f>
      </c>
      <c r="I192" s="19" t="str">
        <f>TRUNC(F192 * h192, 2)</f>
      </c>
      <c r="J192" s="20" t="str">
        <f>i192 / 9811739.47</f>
      </c>
    </row>
    <row customHeight="1" ht="26" r="193">
      <c r="A193" s="16" t="inlineStr">
        <is>
          <t> 10.4.4 </t>
        </is>
      </c>
      <c r="B193" s="18" t="inlineStr">
        <is>
          <t> 100147 </t>
        </is>
      </c>
      <c r="C193" s="16" t="inlineStr">
        <is>
          <t>SBC</t>
        </is>
      </c>
      <c r="D193" s="16" t="inlineStr">
        <is>
          <t>ESTRUTURA ALUMINIO LEVE FIXACAO CHAPA DE POLICARBONATO 10mm</t>
        </is>
      </c>
      <c r="E193" s="17" t="inlineStr">
        <is>
          <t>m²</t>
        </is>
      </c>
      <c r="F193" s="18" t="n">
        <v>20.49</v>
      </c>
      <c r="G193" s="19" t="n">
        <v>89.32</v>
      </c>
      <c r="H193" s="19" t="str">
        <f>TRUNC(G193 * (1 + 21.6 / 100), 2)</f>
      </c>
      <c r="I193" s="19" t="str">
        <f>TRUNC(F193 * h193, 2)</f>
      </c>
      <c r="J193" s="20" t="str">
        <f>i193 / 9811739.47</f>
      </c>
    </row>
    <row customHeight="1" ht="26" r="194">
      <c r="A194" s="16" t="inlineStr">
        <is>
          <t> 10.4.5 </t>
        </is>
      </c>
      <c r="B194" s="18" t="inlineStr">
        <is>
          <t> 150220 </t>
        </is>
      </c>
      <c r="C194" s="16" t="inlineStr">
        <is>
          <t>SBC</t>
        </is>
      </c>
      <c r="D194" s="16" t="inlineStr">
        <is>
          <t>POLICARBONATO EM CHAPA 6mm EM CAIXILHO DE PAINEL FIXO ALUMINIO</t>
        </is>
      </c>
      <c r="E194" s="17" t="inlineStr">
        <is>
          <t>m²</t>
        </is>
      </c>
      <c r="F194" s="18" t="n">
        <v>20.49</v>
      </c>
      <c r="G194" s="19" t="n">
        <v>113.82</v>
      </c>
      <c r="H194" s="19" t="str">
        <f>TRUNC(G194 * (1 + 21.6 / 100), 2)</f>
      </c>
      <c r="I194" s="19" t="str">
        <f>TRUNC(F194 * h194, 2)</f>
      </c>
      <c r="J194" s="20" t="str">
        <f>i194 / 9811739.47</f>
      </c>
    </row>
    <row customHeight="1" ht="24" r="195">
      <c r="A195" s="8" t="inlineStr">
        <is>
          <t> 11 </t>
        </is>
      </c>
      <c r="B195" s="8"/>
      <c r="C195" s="8"/>
      <c r="D195" s="8" t="inlineStr">
        <is>
          <t>ACESSIBILIDADE</t>
        </is>
      </c>
      <c r="E195" s="8"/>
      <c r="F195" s="10"/>
      <c r="G195" s="8"/>
      <c r="H195" s="8"/>
      <c r="I195" s="11" t="n">
        <v>817193.7</v>
      </c>
      <c r="J195" s="12" t="str">
        <f>i195 / 9811739.47</f>
      </c>
    </row>
    <row customHeight="1" ht="52" r="196">
      <c r="A196" s="16" t="inlineStr">
        <is>
          <t> 11.1 </t>
        </is>
      </c>
      <c r="B196" s="18" t="inlineStr">
        <is>
          <t> 12436 </t>
        </is>
      </c>
      <c r="C196" s="16" t="inlineStr">
        <is>
          <t>ORSE</t>
        </is>
      </c>
      <c r="D196" s="16" t="inlineStr">
        <is>
          <t>Rampa padrão para acesso de deficientes a passeio público, em concreto simples Fck=25MPa, desempolada, pintada em novacor, 02 demãos e piso tátil de alerta/direcional.</t>
        </is>
      </c>
      <c r="E196" s="17" t="inlineStr">
        <is>
          <t>un</t>
        </is>
      </c>
      <c r="F196" s="18" t="n">
        <v>14.0</v>
      </c>
      <c r="G196" s="19" t="n">
        <v>403.97</v>
      </c>
      <c r="H196" s="19" t="str">
        <f>TRUNC(G196 * (1 + 21.6 / 100), 2)</f>
      </c>
      <c r="I196" s="19" t="str">
        <f>TRUNC(F196 * h196, 2)</f>
      </c>
      <c r="J196" s="20" t="str">
        <f>i196 / 9811739.47</f>
      </c>
    </row>
    <row customHeight="1" ht="26" r="197">
      <c r="A197" s="16" t="inlineStr">
        <is>
          <t> 11.2 </t>
        </is>
      </c>
      <c r="B197" s="18" t="inlineStr">
        <is>
          <t> 104658 </t>
        </is>
      </c>
      <c r="C197" s="16" t="inlineStr">
        <is>
          <t>SINAPI</t>
        </is>
      </c>
      <c r="D197" s="16" t="inlineStr">
        <is>
          <t>PISO PODOTÁTIL DE ALERTA OU DIRECIONAL, DE CONCRETO, ASSENTADO SOBRE ARGAMASSA. AF_05/2023</t>
        </is>
      </c>
      <c r="E197" s="17" t="inlineStr">
        <is>
          <t>m²</t>
        </is>
      </c>
      <c r="F197" s="18" t="n">
        <v>255.1</v>
      </c>
      <c r="G197" s="19" t="n">
        <v>132.75</v>
      </c>
      <c r="H197" s="19" t="str">
        <f>TRUNC(G197 * (1 + 21.6 / 100), 2)</f>
      </c>
      <c r="I197" s="19" t="str">
        <f>TRUNC(F197 * h197, 2)</f>
      </c>
      <c r="J197" s="20" t="str">
        <f>i197 / 9811739.47</f>
      </c>
    </row>
    <row customHeight="1" ht="26" r="198">
      <c r="A198" s="16" t="inlineStr">
        <is>
          <t> 11.3 </t>
        </is>
      </c>
      <c r="B198" s="18" t="inlineStr">
        <is>
          <t> 102500 </t>
        </is>
      </c>
      <c r="C198" s="16" t="inlineStr">
        <is>
          <t>SINAPI</t>
        </is>
      </c>
      <c r="D198" s="16" t="inlineStr">
        <is>
          <t>PINTURA DE DEMARCAÇÃO DE VAGA COM TINTA ACRÍLICA, E = 10 CM, APLICAÇÃO MANUAL. AF_05/2021</t>
        </is>
      </c>
      <c r="E198" s="17" t="inlineStr">
        <is>
          <t>M</t>
        </is>
      </c>
      <c r="F198" s="18" t="n">
        <v>293.2</v>
      </c>
      <c r="G198" s="19" t="n">
        <v>4.08</v>
      </c>
      <c r="H198" s="19" t="str">
        <f>TRUNC(G198 * (1 + 21.6 / 100), 2)</f>
      </c>
      <c r="I198" s="19" t="str">
        <f>TRUNC(F198 * h198, 2)</f>
      </c>
      <c r="J198" s="20" t="str">
        <f>i198 / 9811739.47</f>
      </c>
    </row>
    <row customHeight="1" ht="39" r="199">
      <c r="A199" s="16" t="inlineStr">
        <is>
          <t> 11.4 </t>
        </is>
      </c>
      <c r="B199" s="18" t="inlineStr">
        <is>
          <t> 10602 </t>
        </is>
      </c>
      <c r="C199" s="16" t="inlineStr">
        <is>
          <t>ORSE</t>
        </is>
      </c>
      <c r="D199" s="16" t="inlineStr">
        <is>
          <t>Sinalização horizontal sobre piso cimentado, padrão p/deficientes,com tinta à base de resina acrilica</t>
        </is>
      </c>
      <c r="E199" s="17" t="inlineStr">
        <is>
          <t>m²</t>
        </is>
      </c>
      <c r="F199" s="18" t="n">
        <v>67.98</v>
      </c>
      <c r="G199" s="19" t="n">
        <v>20.93</v>
      </c>
      <c r="H199" s="19" t="str">
        <f>TRUNC(G199 * (1 + 21.6 / 100), 2)</f>
      </c>
      <c r="I199" s="19" t="str">
        <f>TRUNC(F199 * h199, 2)</f>
      </c>
      <c r="J199" s="20" t="str">
        <f>i199 / 9811739.47</f>
      </c>
    </row>
    <row customHeight="1" ht="65" r="200">
      <c r="A200" s="16" t="inlineStr">
        <is>
          <t> 11.5 </t>
        </is>
      </c>
      <c r="B200" s="18" t="inlineStr">
        <is>
          <t> 99839 </t>
        </is>
      </c>
      <c r="C200" s="16" t="inlineStr">
        <is>
          <t>SINAPI</t>
        </is>
      </c>
      <c r="D200" s="16" t="inlineStr">
        <is>
          <t>GUARDA-CORPO DE AÇO GALVANIZADO DE 1,10M DE ALTURA, MONTANTES TUBULARES DE 1.1/2  ESPAÇADOS DE 1,20M, TRAVESSA SUPERIOR DE 2 , GRADIL FORMADO POR BARRAS CHATAS EM FERRO DE 32X4,8MM, FIXADO COM CHUMBADOR MECÂNICO. AF_04/2019_PS</t>
        </is>
      </c>
      <c r="E200" s="17" t="inlineStr">
        <is>
          <t>M</t>
        </is>
      </c>
      <c r="F200" s="18" t="n">
        <v>1255.93</v>
      </c>
      <c r="G200" s="19" t="n">
        <v>501.54</v>
      </c>
      <c r="H200" s="19" t="str">
        <f>TRUNC(G200 * (1 + 21.6 / 100), 2)</f>
      </c>
      <c r="I200" s="19" t="str">
        <f>TRUNC(F200 * h200, 2)</f>
      </c>
      <c r="J200" s="20" t="str">
        <f>i200 / 9811739.47</f>
      </c>
    </row>
    <row customHeight="1" ht="24" r="201">
      <c r="A201" s="8" t="inlineStr">
        <is>
          <t> 12 </t>
        </is>
      </c>
      <c r="B201" s="8"/>
      <c r="C201" s="8"/>
      <c r="D201" s="8" t="inlineStr">
        <is>
          <t>DRENAGEM DE ÁGUAS PLUVIAIS</t>
        </is>
      </c>
      <c r="E201" s="8"/>
      <c r="F201" s="10"/>
      <c r="G201" s="8"/>
      <c r="H201" s="8"/>
      <c r="I201" s="11" t="n">
        <v>95256.65</v>
      </c>
      <c r="J201" s="12" t="str">
        <f>i201 / 9811739.47</f>
      </c>
    </row>
    <row customHeight="1" ht="24" r="202">
      <c r="A202" s="16" t="inlineStr">
        <is>
          <t> 12.1 </t>
        </is>
      </c>
      <c r="B202" s="18" t="inlineStr">
        <is>
          <t> 11675 </t>
        </is>
      </c>
      <c r="C202" s="16" t="inlineStr">
        <is>
          <t>ORSE</t>
        </is>
      </c>
      <c r="D202" s="16" t="inlineStr">
        <is>
          <t>Cadastro de Redes de Drenagem</t>
        </is>
      </c>
      <c r="E202" s="17" t="inlineStr">
        <is>
          <t>m</t>
        </is>
      </c>
      <c r="F202" s="18" t="n">
        <v>122.0</v>
      </c>
      <c r="G202" s="19" t="n">
        <v>1.39</v>
      </c>
      <c r="H202" s="19" t="str">
        <f>TRUNC(G202 * (1 + 21.6 / 100), 2)</f>
      </c>
      <c r="I202" s="19" t="str">
        <f>TRUNC(F202 * h202, 2)</f>
      </c>
      <c r="J202" s="20" t="str">
        <f>i202 / 9811739.47</f>
      </c>
    </row>
    <row customHeight="1" ht="26" r="203">
      <c r="A203" s="16" t="inlineStr">
        <is>
          <t> 12.2 </t>
        </is>
      </c>
      <c r="B203" s="18" t="inlineStr">
        <is>
          <t> 5156 </t>
        </is>
      </c>
      <c r="C203" s="16" t="inlineStr">
        <is>
          <t>ORSE</t>
        </is>
      </c>
      <c r="D203" s="16" t="inlineStr">
        <is>
          <t>Sinalização noturna com tela tapume pvc, balde plástico fiação e lâmpada, reutilização 7 vezes</t>
        </is>
      </c>
      <c r="E203" s="17" t="inlineStr">
        <is>
          <t>m</t>
        </is>
      </c>
      <c r="F203" s="18" t="n">
        <v>200.0</v>
      </c>
      <c r="G203" s="19" t="n">
        <v>3.15</v>
      </c>
      <c r="H203" s="19" t="str">
        <f>TRUNC(G203 * (1 + 21.6 / 100), 2)</f>
      </c>
      <c r="I203" s="19" t="str">
        <f>TRUNC(F203 * h203, 2)</f>
      </c>
      <c r="J203" s="20" t="str">
        <f>i203 / 9811739.47</f>
      </c>
    </row>
    <row customHeight="1" ht="65" r="204">
      <c r="A204" s="16" t="inlineStr">
        <is>
          <t> 12.3 </t>
        </is>
      </c>
      <c r="B204" s="18" t="inlineStr">
        <is>
          <t> 90082 </t>
        </is>
      </c>
      <c r="C204" s="16" t="inlineStr">
        <is>
          <t>SINAPI</t>
        </is>
      </c>
      <c r="D204" s="16" t="inlineStr">
        <is>
          <t>ESCAVAÇÃO MECANIZADA DE VALA COM PROF. ATÉ 1,5 M (MÉDIA MONTANTE E JUSANTE/UMA COMPOSIÇÃO POR TRECHO), ESCAVADEIRA (0,8 M3), LARG. DE 1,5 M A 2,5 M, EM SOLO DE 1A CATEGORIA, EM LOCAIS COM ALTO NÍVEL DE INTERFERÊNCIA. AF_02/2021</t>
        </is>
      </c>
      <c r="E204" s="17" t="inlineStr">
        <is>
          <t>m³</t>
        </is>
      </c>
      <c r="F204" s="18" t="n">
        <v>130.8</v>
      </c>
      <c r="G204" s="19" t="n">
        <v>10.73</v>
      </c>
      <c r="H204" s="19" t="str">
        <f>TRUNC(G204 * (1 + 21.6 / 100), 2)</f>
      </c>
      <c r="I204" s="19" t="str">
        <f>TRUNC(F204 * h204, 2)</f>
      </c>
      <c r="J204" s="20" t="str">
        <f>i204 / 9811739.47</f>
      </c>
    </row>
    <row customHeight="1" ht="78" r="205">
      <c r="A205" s="16" t="inlineStr">
        <is>
          <t> 12.4 </t>
        </is>
      </c>
      <c r="B205" s="18" t="inlineStr">
        <is>
          <t> 93377 </t>
        </is>
      </c>
      <c r="C205" s="16" t="inlineStr">
        <is>
          <t>SINAPI</t>
        </is>
      </c>
      <c r="D205" s="16" t="inlineStr">
        <is>
          <t>REATERRO MECANIZADO DE VALA COM RETROESCAVADEIRA (CAPACIDADE DA CAÇAMBA DA RETRO: 0,26 M³ / POTÊNCIA: 88 HP), LARGURA DE 0,8 A 1,5 M, PROFUNDIDADE DE 1,5 A 3,0 M, COM SOLO (SEM SUBSTITUIÇÃO) DE 1ª CATEGORIA EM LOCAIS COM ALTO NÍVEL DE INTERFERÊNCIA. AF_04/2016</t>
        </is>
      </c>
      <c r="E205" s="17" t="inlineStr">
        <is>
          <t>m³</t>
        </is>
      </c>
      <c r="F205" s="18" t="n">
        <v>111.09</v>
      </c>
      <c r="G205" s="19" t="n">
        <v>10.2</v>
      </c>
      <c r="H205" s="19" t="str">
        <f>TRUNC(G205 * (1 + 21.6 / 100), 2)</f>
      </c>
      <c r="I205" s="19" t="str">
        <f>TRUNC(F205 * h205, 2)</f>
      </c>
      <c r="J205" s="20" t="str">
        <f>i205 / 9811739.47</f>
      </c>
    </row>
    <row customHeight="1" ht="52" r="206">
      <c r="A206" s="16" t="inlineStr">
        <is>
          <t> 12.5 </t>
        </is>
      </c>
      <c r="B206" s="18" t="inlineStr">
        <is>
          <t> 100983 </t>
        </is>
      </c>
      <c r="C206" s="16" t="inlineStr">
        <is>
          <t>SINAPI</t>
        </is>
      </c>
      <c r="D206" s="16" t="inlineStr">
        <is>
          <t>CARGA, MANOBRA E DESCARGA DE ENTULHO EM CAMINHÃO BASCULANTE 14 M³ - CARGA COM ESCAVADEIRA HIDRÁULICA  (CAÇAMBA DE 0,80 M³ / 111 HP) E DESCARGA LIVRE (UNIDADE: M3). AF_07/2020</t>
        </is>
      </c>
      <c r="E206" s="17" t="inlineStr">
        <is>
          <t>m³</t>
        </is>
      </c>
      <c r="F206" s="18" t="n">
        <v>24.93</v>
      </c>
      <c r="G206" s="19" t="n">
        <v>8.61</v>
      </c>
      <c r="H206" s="19" t="str">
        <f>TRUNC(G206 * (1 + 21.6 / 100), 2)</f>
      </c>
      <c r="I206" s="19" t="str">
        <f>TRUNC(F206 * h206, 2)</f>
      </c>
      <c r="J206" s="20" t="str">
        <f>i206 / 9811739.47</f>
      </c>
    </row>
    <row customHeight="1" ht="39" r="207">
      <c r="A207" s="16" t="inlineStr">
        <is>
          <t> 12.6 </t>
        </is>
      </c>
      <c r="B207" s="18" t="inlineStr">
        <is>
          <t> 95876 </t>
        </is>
      </c>
      <c r="C207" s="16" t="inlineStr">
        <is>
          <t>SINAPI</t>
        </is>
      </c>
      <c r="D207" s="16" t="inlineStr">
        <is>
          <t>TRANSPORTE COM CAMINHÃO BASCULANTE DE 14 M³, EM VIA URBANA PAVIMENTADA, DMT ATÉ 30 KM (UNIDADE: M3XKM). AF_07/2020</t>
        </is>
      </c>
      <c r="E207" s="17" t="inlineStr">
        <is>
          <t>M3XKM</t>
        </is>
      </c>
      <c r="F207" s="18" t="n">
        <v>7.39</v>
      </c>
      <c r="G207" s="19" t="n">
        <v>2.07</v>
      </c>
      <c r="H207" s="19" t="str">
        <f>TRUNC(G207 * (1 + 21.6 / 100), 2)</f>
      </c>
      <c r="I207" s="19" t="str">
        <f>TRUNC(F207 * h207, 2)</f>
      </c>
      <c r="J207" s="20" t="str">
        <f>i207 / 9811739.47</f>
      </c>
    </row>
    <row customHeight="1" ht="39" r="208">
      <c r="A208" s="16" t="inlineStr">
        <is>
          <t> 12.7 </t>
        </is>
      </c>
      <c r="B208" s="18" t="inlineStr">
        <is>
          <t> 93591 </t>
        </is>
      </c>
      <c r="C208" s="16" t="inlineStr">
        <is>
          <t>SINAPI</t>
        </is>
      </c>
      <c r="D208" s="16" t="inlineStr">
        <is>
          <t>TRANSPORTE COM CAMINHÃO BASCULANTE DE 14 M³, EM VIA URBANA EM LEITO NATURAL (UNIDADE: M3XKM). AF_07/2020</t>
        </is>
      </c>
      <c r="E208" s="17" t="inlineStr">
        <is>
          <t>M3XKM</t>
        </is>
      </c>
      <c r="F208" s="18" t="n">
        <v>4.93</v>
      </c>
      <c r="G208" s="19" t="n">
        <v>2.63</v>
      </c>
      <c r="H208" s="19" t="str">
        <f>TRUNC(G208 * (1 + 21.6 / 100), 2)</f>
      </c>
      <c r="I208" s="19" t="str">
        <f>TRUNC(F208 * h208, 2)</f>
      </c>
      <c r="J208" s="20" t="str">
        <f>i208 / 9811739.47</f>
      </c>
    </row>
    <row customHeight="1" ht="26" r="209">
      <c r="A209" s="16" t="inlineStr">
        <is>
          <t> 12.8 </t>
        </is>
      </c>
      <c r="B209" s="18" t="inlineStr">
        <is>
          <t> 100574 </t>
        </is>
      </c>
      <c r="C209" s="16" t="inlineStr">
        <is>
          <t>SINAPI</t>
        </is>
      </c>
      <c r="D209" s="16" t="inlineStr">
        <is>
          <t>ESPALHAMENTO DE MATERIAL COM TRATOR DE ESTEIRAS. AF_11/2019</t>
        </is>
      </c>
      <c r="E209" s="17" t="inlineStr">
        <is>
          <t>m³</t>
        </is>
      </c>
      <c r="F209" s="18" t="n">
        <v>19.7</v>
      </c>
      <c r="G209" s="19" t="n">
        <v>1.35</v>
      </c>
      <c r="H209" s="19" t="str">
        <f>TRUNC(G209 * (1 + 21.6 / 100), 2)</f>
      </c>
      <c r="I209" s="19" t="str">
        <f>TRUNC(F209 * h209, 2)</f>
      </c>
      <c r="J209" s="20" t="str">
        <f>i209 / 9811739.47</f>
      </c>
    </row>
    <row customHeight="1" ht="39" r="210">
      <c r="A210" s="16" t="inlineStr">
        <is>
          <t> 12.9 </t>
        </is>
      </c>
      <c r="B210" s="18" t="inlineStr">
        <is>
          <t> 100323 </t>
        </is>
      </c>
      <c r="C210" s="16" t="inlineStr">
        <is>
          <t>SINAPI</t>
        </is>
      </c>
      <c r="D210" s="16" t="inlineStr">
        <is>
          <t>LASTRO COM MATERIAL GRANULAR (AREIA MÉDIA), APLICADO EM PISOS OU LAJES SOBRE SOLO, ESPESSURA DE *10 CM*. AF_07/2019</t>
        </is>
      </c>
      <c r="E210" s="17" t="inlineStr">
        <is>
          <t>m³</t>
        </is>
      </c>
      <c r="F210" s="18" t="n">
        <v>18.85</v>
      </c>
      <c r="G210" s="19" t="n">
        <v>139.97</v>
      </c>
      <c r="H210" s="19" t="str">
        <f>TRUNC(G210 * (1 + 21.6 / 100), 2)</f>
      </c>
      <c r="I210" s="19" t="str">
        <f>TRUNC(F210 * h210, 2)</f>
      </c>
      <c r="J210" s="20" t="str">
        <f>i210 / 9811739.47</f>
      </c>
    </row>
    <row customHeight="1" ht="26" r="211">
      <c r="A211" s="16" t="inlineStr">
        <is>
          <t> 12.10 </t>
        </is>
      </c>
      <c r="B211" s="18" t="inlineStr">
        <is>
          <t> 2003983 </t>
        </is>
      </c>
      <c r="C211" s="16" t="inlineStr">
        <is>
          <t>SICRO3</t>
        </is>
      </c>
      <c r="D211" s="16" t="inlineStr">
        <is>
          <t>Tubo PEAD para drenagem - D = 400 mm - fornecimento e instalação</t>
        </is>
      </c>
      <c r="E211" s="17" t="inlineStr">
        <is>
          <t>m</t>
        </is>
      </c>
      <c r="F211" s="18" t="n">
        <v>2.5</v>
      </c>
      <c r="G211" s="19" t="n">
        <v>216.66</v>
      </c>
      <c r="H211" s="19" t="str">
        <f>TRUNC(G211 * (1 + 21.6 / 100), 2)</f>
      </c>
      <c r="I211" s="19" t="str">
        <f>TRUNC(F211 * h211, 2)</f>
      </c>
      <c r="J211" s="20" t="str">
        <f>i211 / 9811739.47</f>
      </c>
    </row>
    <row customHeight="1" ht="39" r="212">
      <c r="A212" s="16" t="inlineStr">
        <is>
          <t> 12.11 </t>
        </is>
      </c>
      <c r="B212" s="18" t="inlineStr">
        <is>
          <t> 10998 </t>
        </is>
      </c>
      <c r="C212" s="16" t="inlineStr">
        <is>
          <t>ORSE</t>
        </is>
      </c>
      <c r="D212" s="16" t="inlineStr">
        <is>
          <t>Fornecimento e assentamento de tubo corrugado parede dupla PEAD, d= 300mm (12"), p/sistemas drenagem, Tigre-ADS N-12 ou similar</t>
        </is>
      </c>
      <c r="E212" s="17" t="inlineStr">
        <is>
          <t>m</t>
        </is>
      </c>
      <c r="F212" s="18" t="n">
        <v>11.0</v>
      </c>
      <c r="G212" s="19" t="n">
        <v>204.41</v>
      </c>
      <c r="H212" s="19" t="str">
        <f>TRUNC(G212 * (1 + 21.6 / 100), 2)</f>
      </c>
      <c r="I212" s="19" t="str">
        <f>TRUNC(F212 * h212, 2)</f>
      </c>
      <c r="J212" s="20" t="str">
        <f>i212 / 9811739.47</f>
      </c>
    </row>
    <row customHeight="1" ht="26" r="213">
      <c r="A213" s="16" t="inlineStr">
        <is>
          <t> 12.12 </t>
        </is>
      </c>
      <c r="B213" s="18" t="inlineStr">
        <is>
          <t> 2003985 </t>
        </is>
      </c>
      <c r="C213" s="16" t="inlineStr">
        <is>
          <t>SICRO3</t>
        </is>
      </c>
      <c r="D213" s="16" t="inlineStr">
        <is>
          <t>Tubo PEAD para drenagem - D = 500 mm - fornecimento e instalação</t>
        </is>
      </c>
      <c r="E213" s="17" t="inlineStr">
        <is>
          <t>m</t>
        </is>
      </c>
      <c r="F213" s="18" t="n">
        <v>108.5</v>
      </c>
      <c r="G213" s="19" t="n">
        <v>344.97</v>
      </c>
      <c r="H213" s="19" t="str">
        <f>TRUNC(G213 * (1 + 21.6 / 100), 2)</f>
      </c>
      <c r="I213" s="19" t="str">
        <f>TRUNC(F213 * h213, 2)</f>
      </c>
      <c r="J213" s="20" t="str">
        <f>i213 / 9811739.47</f>
      </c>
    </row>
    <row customHeight="1" ht="26" r="214">
      <c r="A214" s="16" t="inlineStr">
        <is>
          <t> 12.13 </t>
        </is>
      </c>
      <c r="B214" s="18" t="inlineStr">
        <is>
          <t> 2003680 </t>
        </is>
      </c>
      <c r="C214" s="16" t="inlineStr">
        <is>
          <t>SICRO3</t>
        </is>
      </c>
      <c r="D214" s="16" t="inlineStr">
        <is>
          <t>Poço de visita - PVI 02 - areia e brita comerciais</t>
        </is>
      </c>
      <c r="E214" s="17" t="inlineStr">
        <is>
          <t>un</t>
        </is>
      </c>
      <c r="F214" s="18" t="n">
        <v>1.0</v>
      </c>
      <c r="G214" s="19" t="n">
        <v>1985.94</v>
      </c>
      <c r="H214" s="19" t="str">
        <f>TRUNC(G214 * (1 + 21.6 / 100), 2)</f>
      </c>
      <c r="I214" s="19" t="str">
        <f>TRUNC(F214 * h214, 2)</f>
      </c>
      <c r="J214" s="20" t="str">
        <f>i214 / 9811739.47</f>
      </c>
    </row>
    <row customHeight="1" ht="26" r="215">
      <c r="A215" s="16" t="inlineStr">
        <is>
          <t> 12.14 </t>
        </is>
      </c>
      <c r="B215" s="18" t="inlineStr">
        <is>
          <t> 9141 </t>
        </is>
      </c>
      <c r="C215" s="16" t="inlineStr">
        <is>
          <t>ORSE</t>
        </is>
      </c>
      <c r="D215" s="16" t="inlineStr">
        <is>
          <t>Tampão ferro fundido articulado TDA-600mm, 300kg/cm², p/poço de visitas e caixas (fornecimento)</t>
        </is>
      </c>
      <c r="E215" s="17" t="inlineStr">
        <is>
          <t>un</t>
        </is>
      </c>
      <c r="F215" s="18" t="n">
        <v>1.0</v>
      </c>
      <c r="G215" s="19" t="n">
        <v>758.85</v>
      </c>
      <c r="H215" s="19" t="str">
        <f>TRUNC(G215 * (1 + 21.6 / 100), 2)</f>
      </c>
      <c r="I215" s="19" t="str">
        <f>TRUNC(F215 * h215, 2)</f>
      </c>
      <c r="J215" s="20" t="str">
        <f>i215 / 9811739.47</f>
      </c>
    </row>
    <row customHeight="1" ht="26" r="216">
      <c r="A216" s="16" t="inlineStr">
        <is>
          <t> 12.15 </t>
        </is>
      </c>
      <c r="B216" s="18" t="inlineStr">
        <is>
          <t> 2003722 </t>
        </is>
      </c>
      <c r="C216" s="16" t="inlineStr">
        <is>
          <t>SICRO3</t>
        </is>
      </c>
      <c r="D216" s="16" t="inlineStr">
        <is>
          <t>Chaminé dos poços de visita - CPV 05 - areia e brita comerciais</t>
        </is>
      </c>
      <c r="E216" s="17" t="inlineStr">
        <is>
          <t>un</t>
        </is>
      </c>
      <c r="F216" s="18" t="n">
        <v>1.0</v>
      </c>
      <c r="G216" s="19" t="n">
        <v>2364.39</v>
      </c>
      <c r="H216" s="19" t="str">
        <f>TRUNC(G216 * (1 + 21.6 / 100), 2)</f>
      </c>
      <c r="I216" s="19" t="str">
        <f>TRUNC(F216 * h216, 2)</f>
      </c>
      <c r="J216" s="20" t="str">
        <f>i216 / 9811739.47</f>
      </c>
    </row>
    <row customHeight="1" ht="26" r="217">
      <c r="A217" s="16" t="inlineStr">
        <is>
          <t> 12.16 </t>
        </is>
      </c>
      <c r="B217" s="18" t="inlineStr">
        <is>
          <t> 2003618 </t>
        </is>
      </c>
      <c r="C217" s="16" t="inlineStr">
        <is>
          <t>SICRO3</t>
        </is>
      </c>
      <c r="D217" s="16" t="inlineStr">
        <is>
          <t>Boca de lobo simples - BLS 01 - areia e brita comerciais</t>
        </is>
      </c>
      <c r="E217" s="17" t="inlineStr">
        <is>
          <t>un</t>
        </is>
      </c>
      <c r="F217" s="18" t="n">
        <v>8.0</v>
      </c>
      <c r="G217" s="19" t="n">
        <v>901.75</v>
      </c>
      <c r="H217" s="19" t="str">
        <f>TRUNC(G217 * (1 + 21.6 / 100), 2)</f>
      </c>
      <c r="I217" s="19" t="str">
        <f>TRUNC(F217 * h217, 2)</f>
      </c>
      <c r="J217" s="20" t="str">
        <f>i217 / 9811739.47</f>
      </c>
    </row>
    <row customHeight="1" ht="39" r="218">
      <c r="A218" s="16" t="inlineStr">
        <is>
          <t> 12.17 </t>
        </is>
      </c>
      <c r="B218" s="18" t="inlineStr">
        <is>
          <t> 102740 </t>
        </is>
      </c>
      <c r="C218" s="16" t="inlineStr">
        <is>
          <t>SINAPI</t>
        </is>
      </c>
      <c r="D218" s="16" t="inlineStr">
        <is>
          <t>BOCA PARA BUEIRO SIMPLES TUBULAR D = 100 CM EM CONCRETO, ALAS COM ESCONSIDADE DE 0°, INCLUINDO FÔRMAS E MATERIAIS. AF_07/2021</t>
        </is>
      </c>
      <c r="E218" s="17" t="inlineStr">
        <is>
          <t>UN</t>
        </is>
      </c>
      <c r="F218" s="18" t="n">
        <v>2.0</v>
      </c>
      <c r="G218" s="19" t="n">
        <v>5558.87</v>
      </c>
      <c r="H218" s="19" t="str">
        <f>TRUNC(G218 * (1 + 21.6 / 100), 2)</f>
      </c>
      <c r="I218" s="19" t="str">
        <f>TRUNC(F218 * h218, 2)</f>
      </c>
      <c r="J218" s="20" t="str">
        <f>i218 / 9811739.47</f>
      </c>
    </row>
    <row customHeight="1" ht="26" r="219">
      <c r="A219" s="16" t="inlineStr">
        <is>
          <t> 12.18 </t>
        </is>
      </c>
      <c r="B219" s="18" t="inlineStr">
        <is>
          <t> 2003449 </t>
        </is>
      </c>
      <c r="C219" s="16" t="inlineStr">
        <is>
          <t>SICRO3</t>
        </is>
      </c>
      <c r="D219" s="16" t="inlineStr">
        <is>
          <t>Dissipador de energia - DEB 01 - areia, brita e pedra de mão comerciais</t>
        </is>
      </c>
      <c r="E219" s="17" t="inlineStr">
        <is>
          <t>un</t>
        </is>
      </c>
      <c r="F219" s="18" t="n">
        <v>2.0</v>
      </c>
      <c r="G219" s="19" t="n">
        <v>422.78</v>
      </c>
      <c r="H219" s="19" t="str">
        <f>TRUNC(G219 * (1 + 21.6 / 100), 2)</f>
      </c>
      <c r="I219" s="19" t="str">
        <f>TRUNC(F219 * h219, 2)</f>
      </c>
      <c r="J219" s="20" t="str">
        <f>i219 / 9811739.47</f>
      </c>
    </row>
    <row customHeight="1" ht="39" r="220">
      <c r="A220" s="16" t="inlineStr">
        <is>
          <t> 12.19 </t>
        </is>
      </c>
      <c r="B220" s="18" t="inlineStr">
        <is>
          <t> 95241 </t>
        </is>
      </c>
      <c r="C220" s="16" t="inlineStr">
        <is>
          <t>SINAPI</t>
        </is>
      </c>
      <c r="D220" s="16" t="inlineStr">
        <is>
          <t>LASTRO DE CONCRETO MAGRO, APLICADO EM PISOS, LAJES SOBRE SOLO OU RADIERS, ESPESSURA DE 5 CM. AF_07/2016</t>
        </is>
      </c>
      <c r="E220" s="17" t="inlineStr">
        <is>
          <t>m²</t>
        </is>
      </c>
      <c r="F220" s="18" t="n">
        <v>10.89</v>
      </c>
      <c r="G220" s="19" t="n">
        <v>28.39</v>
      </c>
      <c r="H220" s="19" t="str">
        <f>TRUNC(G220 * (1 + 21.6 / 100), 2)</f>
      </c>
      <c r="I220" s="19" t="str">
        <f>TRUNC(F220 * h220, 2)</f>
      </c>
      <c r="J220" s="20" t="str">
        <f>i220 / 9811739.47</f>
      </c>
    </row>
    <row customHeight="1" ht="39" r="221">
      <c r="A221" s="16" t="inlineStr">
        <is>
          <t> 12.20 </t>
        </is>
      </c>
      <c r="B221" s="18" t="inlineStr">
        <is>
          <t> 96534 </t>
        </is>
      </c>
      <c r="C221" s="16" t="inlineStr">
        <is>
          <t>SINAPI</t>
        </is>
      </c>
      <c r="D221" s="16" t="inlineStr">
        <is>
          <t>FABRICAÇÃO, MONTAGEM E DESMONTAGEM DE FÔRMA PARA BLOCO DE COROAMENTO, EM MADEIRA SERRADA, E=25 MM, 4 UTILIZAÇÕES. AF_06/2017</t>
        </is>
      </c>
      <c r="E221" s="17" t="inlineStr">
        <is>
          <t>m²</t>
        </is>
      </c>
      <c r="F221" s="18" t="n">
        <v>11.53</v>
      </c>
      <c r="G221" s="19" t="n">
        <v>80.67</v>
      </c>
      <c r="H221" s="19" t="str">
        <f>TRUNC(G221 * (1 + 21.6 / 100), 2)</f>
      </c>
      <c r="I221" s="19" t="str">
        <f>TRUNC(F221 * h221, 2)</f>
      </c>
      <c r="J221" s="20" t="str">
        <f>i221 / 9811739.47</f>
      </c>
    </row>
    <row customHeight="1" ht="39" r="222">
      <c r="A222" s="16" t="inlineStr">
        <is>
          <t> 12.21 </t>
        </is>
      </c>
      <c r="B222" s="18" t="inlineStr">
        <is>
          <t> 94971 </t>
        </is>
      </c>
      <c r="C222" s="16" t="inlineStr">
        <is>
          <t>SINAPI</t>
        </is>
      </c>
      <c r="D222" s="16" t="inlineStr">
        <is>
          <t>CONCRETO FCK = 25MPA, TRAÇO 1:2,3:2,7 (EM MASSA SECA DE CIMENTO/ AREIA MÉDIA/ BRITA 1) - PREPARO MECÂNICO COM BETONEIRA 600 L. AF_05/2021</t>
        </is>
      </c>
      <c r="E222" s="17" t="inlineStr">
        <is>
          <t>m³</t>
        </is>
      </c>
      <c r="F222" s="18" t="n">
        <v>4.67</v>
      </c>
      <c r="G222" s="19" t="n">
        <v>459.54</v>
      </c>
      <c r="H222" s="19" t="str">
        <f>TRUNC(G222 * (1 + 21.6 / 100), 2)</f>
      </c>
      <c r="I222" s="19" t="str">
        <f>TRUNC(F222 * h222, 2)</f>
      </c>
      <c r="J222" s="20" t="str">
        <f>i222 / 9811739.47</f>
      </c>
    </row>
    <row customHeight="1" ht="39" r="223">
      <c r="A223" s="16" t="inlineStr">
        <is>
          <t> 12.21 </t>
        </is>
      </c>
      <c r="B223" s="18" t="inlineStr">
        <is>
          <t> 140 </t>
        </is>
      </c>
      <c r="C223" s="16" t="inlineStr">
        <is>
          <t>ORSE</t>
        </is>
      </c>
      <c r="D223" s="16" t="inlineStr">
        <is>
          <t>Aço CA - 50 Ø 6,3 a 12,5mm, inclusive corte, dobragem, montagem e colocacao de ferragens nas formas, para superestruturas e fundações - R1</t>
        </is>
      </c>
      <c r="E223" s="17" t="inlineStr">
        <is>
          <t>kg</t>
        </is>
      </c>
      <c r="F223" s="18" t="n">
        <v>326.9</v>
      </c>
      <c r="G223" s="19" t="n">
        <v>12.72</v>
      </c>
      <c r="H223" s="19" t="str">
        <f>TRUNC(G223 * (1 + 21.6 / 100), 2)</f>
      </c>
      <c r="I223" s="19" t="str">
        <f>TRUNC(F223 * h223, 2)</f>
      </c>
      <c r="J223" s="20" t="str">
        <f>i223 / 9811739.47</f>
      </c>
    </row>
    <row customHeight="1" ht="26" r="224">
      <c r="A224" s="16" t="inlineStr">
        <is>
          <t> 12.23 </t>
        </is>
      </c>
      <c r="B224" s="18" t="inlineStr">
        <is>
          <t> 93358 </t>
        </is>
      </c>
      <c r="C224" s="16" t="inlineStr">
        <is>
          <t>SINAPI</t>
        </is>
      </c>
      <c r="D224" s="16" t="inlineStr">
        <is>
          <t>ESCAVAÇÃO MANUAL DE VALA COM PROFUNDIDADE MENOR OU IGUAL A 1,30 M. AF_02/2021</t>
        </is>
      </c>
      <c r="E224" s="17" t="inlineStr">
        <is>
          <t>m³</t>
        </is>
      </c>
      <c r="F224" s="18" t="n">
        <v>0.6</v>
      </c>
      <c r="G224" s="19" t="n">
        <v>77.81</v>
      </c>
      <c r="H224" s="19" t="str">
        <f>TRUNC(G224 * (1 + 21.6 / 100), 2)</f>
      </c>
      <c r="I224" s="19" t="str">
        <f>TRUNC(F224 * h224, 2)</f>
      </c>
      <c r="J224" s="20" t="str">
        <f>i224 / 9811739.47</f>
      </c>
    </row>
    <row customHeight="1" ht="24" r="225">
      <c r="A225" s="8" t="inlineStr">
        <is>
          <t> 13 </t>
        </is>
      </c>
      <c r="B225" s="8"/>
      <c r="C225" s="8"/>
      <c r="D225" s="8" t="inlineStr">
        <is>
          <t>MUROS DE CONTENÇÃO</t>
        </is>
      </c>
      <c r="E225" s="8"/>
      <c r="F225" s="10"/>
      <c r="G225" s="8"/>
      <c r="H225" s="8"/>
      <c r="I225" s="11" t="n">
        <v>1496077.11</v>
      </c>
      <c r="J225" s="12" t="str">
        <f>i225 / 9811739.47</f>
      </c>
    </row>
    <row customHeight="1" ht="24" r="226">
      <c r="A226" s="8" t="inlineStr">
        <is>
          <t> 13.1 </t>
        </is>
      </c>
      <c r="B226" s="8"/>
      <c r="C226" s="8"/>
      <c r="D226" s="8" t="inlineStr">
        <is>
          <t>MURO DE CONTENÇÃO - LIMITE LAGOA</t>
        </is>
      </c>
      <c r="E226" s="8"/>
      <c r="F226" s="10"/>
      <c r="G226" s="8"/>
      <c r="H226" s="8"/>
      <c r="I226" s="11" t="n">
        <v>1078804.22</v>
      </c>
      <c r="J226" s="12" t="str">
        <f>i226 / 9811739.47</f>
      </c>
    </row>
    <row customHeight="1" ht="65" r="227">
      <c r="A227" s="16" t="inlineStr">
        <is>
          <t> 13.1.1 </t>
        </is>
      </c>
      <c r="B227" s="18" t="inlineStr">
        <is>
          <t> 102291 </t>
        </is>
      </c>
      <c r="C227" s="16" t="inlineStr">
        <is>
          <t>SINAPI</t>
        </is>
      </c>
      <c r="D227" s="16" t="inlineStr">
        <is>
          <t>ESCAVAÇÃO MECANIZADA DE VALA COM PROF. ATÉ 1,5 M (MÉDIA MONTANTE E JUSANTE/UMA COMPOSIÇÃO POR TRECHO), ESCAVADEIRA (0,8 M3), LARG. DE 1,5 M A 2,5 M, EM SOLO MOLE, LOCAIS COM BAIXO NÍVEL DE INTERFERÊNCIA. AF_02/2021</t>
        </is>
      </c>
      <c r="E227" s="17" t="inlineStr">
        <is>
          <t>m³</t>
        </is>
      </c>
      <c r="F227" s="18" t="n">
        <v>818.01</v>
      </c>
      <c r="G227" s="19" t="n">
        <v>6.58</v>
      </c>
      <c r="H227" s="19" t="str">
        <f>TRUNC(G227 * (1 + 21.6 / 100), 2)</f>
      </c>
      <c r="I227" s="19" t="str">
        <f>TRUNC(F227 * h227, 2)</f>
      </c>
      <c r="J227" s="20" t="str">
        <f>i227 / 9811739.47</f>
      </c>
    </row>
    <row customHeight="1" ht="26" r="228">
      <c r="A228" s="16" t="inlineStr">
        <is>
          <t> 13.1.2 </t>
        </is>
      </c>
      <c r="B228" s="18" t="inlineStr">
        <is>
          <t> 102487 </t>
        </is>
      </c>
      <c r="C228" s="16" t="inlineStr">
        <is>
          <t>SINAPI</t>
        </is>
      </c>
      <c r="D228" s="16" t="inlineStr">
        <is>
          <t>CONCRETO CICLÓPICO FCK = 15MPA, 30% PEDRA DE MÃO EM VOLUME REAL, INCLUSIVE LANÇAMENTO. AF_05/2021</t>
        </is>
      </c>
      <c r="E228" s="17" t="inlineStr">
        <is>
          <t>m³</t>
        </is>
      </c>
      <c r="F228" s="18" t="n">
        <v>1591.28</v>
      </c>
      <c r="G228" s="19" t="n">
        <v>528.05</v>
      </c>
      <c r="H228" s="19" t="str">
        <f>TRUNC(G228 * (1 + 21.6 / 100), 2)</f>
      </c>
      <c r="I228" s="19" t="str">
        <f>TRUNC(F228 * h228, 2)</f>
      </c>
      <c r="J228" s="20" t="str">
        <f>i228 / 9811739.47</f>
      </c>
    </row>
    <row customHeight="1" ht="26" r="229">
      <c r="A229" s="16" t="inlineStr">
        <is>
          <t> 13.1.3 </t>
        </is>
      </c>
      <c r="B229" s="18" t="inlineStr">
        <is>
          <t> 94342 </t>
        </is>
      </c>
      <c r="C229" s="16" t="inlineStr">
        <is>
          <t>SINAPI</t>
        </is>
      </c>
      <c r="D229" s="16" t="inlineStr">
        <is>
          <t>ATERRO MANUAL DE VALAS COM AREIA PARA ATERRO. AF_08/2023</t>
        </is>
      </c>
      <c r="E229" s="17" t="inlineStr">
        <is>
          <t>m³</t>
        </is>
      </c>
      <c r="F229" s="18" t="n">
        <v>310.12</v>
      </c>
      <c r="G229" s="19" t="n">
        <v>88.92</v>
      </c>
      <c r="H229" s="19" t="str">
        <f>TRUNC(G229 * (1 + 21.6 / 100), 2)</f>
      </c>
      <c r="I229" s="19" t="str">
        <f>TRUNC(F229 * h229, 2)</f>
      </c>
      <c r="J229" s="20" t="str">
        <f>i229 / 9811739.47</f>
      </c>
    </row>
    <row customHeight="1" ht="39" r="230">
      <c r="A230" s="16" t="inlineStr">
        <is>
          <t> 13.1.4 </t>
        </is>
      </c>
      <c r="B230" s="18" t="inlineStr">
        <is>
          <t> 89576 </t>
        </is>
      </c>
      <c r="C230" s="16" t="inlineStr">
        <is>
          <t>SINAPI</t>
        </is>
      </c>
      <c r="D230" s="16" t="inlineStr">
        <is>
          <t>TUBO PVC, SÉRIE R, ÁGUA PLUVIAL, DN 75 MM, FORNECIDO E INSTALADO EM CONDUTORES VERTICAIS DE ÁGUAS PLUVIAIS. AF_06/2022</t>
        </is>
      </c>
      <c r="E230" s="17" t="inlineStr">
        <is>
          <t>M</t>
        </is>
      </c>
      <c r="F230" s="18" t="n">
        <v>582.93</v>
      </c>
      <c r="G230" s="19" t="n">
        <v>23.94</v>
      </c>
      <c r="H230" s="19" t="str">
        <f>TRUNC(G230 * (1 + 21.6 / 100), 2)</f>
      </c>
      <c r="I230" s="19" t="str">
        <f>TRUNC(F230 * h230, 2)</f>
      </c>
      <c r="J230" s="20" t="str">
        <f>i230 / 9811739.47</f>
      </c>
    </row>
    <row customHeight="1" ht="26" r="231">
      <c r="A231" s="8" t="inlineStr">
        <is>
          <t> 13.2 </t>
        </is>
      </c>
      <c r="B231" s="8"/>
      <c r="C231" s="8"/>
      <c r="D231" s="8" t="inlineStr">
        <is>
          <t>MURO DE CONTENÇÃO EM CONCRETO ARMADO- COTA 287,19M</t>
        </is>
      </c>
      <c r="E231" s="8"/>
      <c r="F231" s="10"/>
      <c r="G231" s="8"/>
      <c r="H231" s="8"/>
      <c r="I231" s="11" t="n">
        <v>274217.61</v>
      </c>
      <c r="J231" s="12" t="str">
        <f>i231 / 9811739.47</f>
      </c>
    </row>
    <row customHeight="1" ht="65" r="232">
      <c r="A232" s="16" t="inlineStr">
        <is>
          <t> 13.2.1 </t>
        </is>
      </c>
      <c r="B232" s="18" t="inlineStr">
        <is>
          <t> 102276 </t>
        </is>
      </c>
      <c r="C232" s="16" t="inlineStr">
        <is>
          <t>SINAPI</t>
        </is>
      </c>
      <c r="D232" s="16" t="inlineStr">
        <is>
          <t>ESCAVAÇÃO MECANIZADA DE VALA COM PROF. ATÉ 1,5 M (MÉDIA MONTANTE E JUSANTE/UMA COMPOSIÇÃO POR TRECHO), ESCAVADEIRA (0,8 M3), LARG. MENOR QUE 1,5 M, EM SOLO DE 1A CATEGORIA, EM LOCAIS COM ALTO NÍVEL DE INTERFERÊNCIA. AF_02/2021</t>
        </is>
      </c>
      <c r="E232" s="17" t="inlineStr">
        <is>
          <t>m³</t>
        </is>
      </c>
      <c r="F232" s="18" t="n">
        <v>123.59</v>
      </c>
      <c r="G232" s="19" t="n">
        <v>12.07</v>
      </c>
      <c r="H232" s="19" t="str">
        <f>TRUNC(G232 * (1 + 21.6 / 100), 2)</f>
      </c>
      <c r="I232" s="19" t="str">
        <f>TRUNC(F232 * h232, 2)</f>
      </c>
      <c r="J232" s="20" t="str">
        <f>i232 / 9811739.47</f>
      </c>
    </row>
    <row customHeight="1" ht="26" r="233">
      <c r="A233" s="16" t="inlineStr">
        <is>
          <t> 13.2.2 </t>
        </is>
      </c>
      <c r="B233" s="18" t="inlineStr">
        <is>
          <t> 102487 </t>
        </is>
      </c>
      <c r="C233" s="16" t="inlineStr">
        <is>
          <t>SINAPI</t>
        </is>
      </c>
      <c r="D233" s="16" t="inlineStr">
        <is>
          <t>CONCRETO CICLÓPICO FCK = 15MPA, 30% PEDRA DE MÃO EM VOLUME REAL, INCLUSIVE LANÇAMENTO. AF_05/2021</t>
        </is>
      </c>
      <c r="E233" s="17" t="inlineStr">
        <is>
          <t>m³</t>
        </is>
      </c>
      <c r="F233" s="18" t="n">
        <v>404.31</v>
      </c>
      <c r="G233" s="19" t="n">
        <v>528.05</v>
      </c>
      <c r="H233" s="19" t="str">
        <f>TRUNC(G233 * (1 + 21.6 / 100), 2)</f>
      </c>
      <c r="I233" s="19" t="str">
        <f>TRUNC(F233 * h233, 2)</f>
      </c>
      <c r="J233" s="20" t="str">
        <f>i233 / 9811739.47</f>
      </c>
    </row>
    <row customHeight="1" ht="26" r="234">
      <c r="A234" s="16" t="inlineStr">
        <is>
          <t> 13.2.3 </t>
        </is>
      </c>
      <c r="B234" s="18" t="inlineStr">
        <is>
          <t> 94342 </t>
        </is>
      </c>
      <c r="C234" s="16" t="inlineStr">
        <is>
          <t>SINAPI</t>
        </is>
      </c>
      <c r="D234" s="16" t="inlineStr">
        <is>
          <t>ATERRO MANUAL DE VALAS COM AREIA PARA ATERRO. AF_08/2023</t>
        </is>
      </c>
      <c r="E234" s="17" t="inlineStr">
        <is>
          <t>m³</t>
        </is>
      </c>
      <c r="F234" s="18" t="n">
        <v>8.18</v>
      </c>
      <c r="G234" s="19" t="n">
        <v>88.92</v>
      </c>
      <c r="H234" s="19" t="str">
        <f>TRUNC(G234 * (1 + 21.6 / 100), 2)</f>
      </c>
      <c r="I234" s="19" t="str">
        <f>TRUNC(F234 * h234, 2)</f>
      </c>
      <c r="J234" s="20" t="str">
        <f>i234 / 9811739.47</f>
      </c>
    </row>
    <row customHeight="1" ht="39" r="235">
      <c r="A235" s="16" t="inlineStr">
        <is>
          <t> 13.2.4 </t>
        </is>
      </c>
      <c r="B235" s="18" t="inlineStr">
        <is>
          <t> 89576 </t>
        </is>
      </c>
      <c r="C235" s="16" t="inlineStr">
        <is>
          <t>SINAPI</t>
        </is>
      </c>
      <c r="D235" s="16" t="inlineStr">
        <is>
          <t>TUBO PVC, SÉRIE R, ÁGUA PLUVIAL, DN 75 MM, FORNECIDO E INSTALADO EM CONDUTORES VERTICAIS DE ÁGUAS PLUVIAIS. AF_06/2022</t>
        </is>
      </c>
      <c r="E235" s="17" t="inlineStr">
        <is>
          <t>M</t>
        </is>
      </c>
      <c r="F235" s="18" t="n">
        <v>409.23</v>
      </c>
      <c r="G235" s="19" t="n">
        <v>23.94</v>
      </c>
      <c r="H235" s="19" t="str">
        <f>TRUNC(G235 * (1 + 21.6 / 100), 2)</f>
      </c>
      <c r="I235" s="19" t="str">
        <f>TRUNC(F235 * h235, 2)</f>
      </c>
      <c r="J235" s="20" t="str">
        <f>i235 / 9811739.47</f>
      </c>
    </row>
    <row customHeight="1" ht="26" r="236">
      <c r="A236" s="8" t="inlineStr">
        <is>
          <t> 13.3 </t>
        </is>
      </c>
      <c r="B236" s="8"/>
      <c r="C236" s="8"/>
      <c r="D236" s="8" t="inlineStr">
        <is>
          <t>MURO DE CONTENÇÃO EM CONCRETO ARMADO- COTA 266,84M</t>
        </is>
      </c>
      <c r="E236" s="8"/>
      <c r="F236" s="10"/>
      <c r="G236" s="8"/>
      <c r="H236" s="8"/>
      <c r="I236" s="11" t="n">
        <v>46840.4</v>
      </c>
      <c r="J236" s="12" t="str">
        <f>i236 / 9811739.47</f>
      </c>
    </row>
    <row customHeight="1" ht="65" r="237">
      <c r="A237" s="16" t="inlineStr">
        <is>
          <t> 13.3.1 </t>
        </is>
      </c>
      <c r="B237" s="18" t="inlineStr">
        <is>
          <t> 102276 </t>
        </is>
      </c>
      <c r="C237" s="16" t="inlineStr">
        <is>
          <t>SINAPI</t>
        </is>
      </c>
      <c r="D237" s="16" t="inlineStr">
        <is>
          <t>ESCAVAÇÃO MECANIZADA DE VALA COM PROF. ATÉ 1,5 M (MÉDIA MONTANTE E JUSANTE/UMA COMPOSIÇÃO POR TRECHO), ESCAVADEIRA (0,8 M3), LARG. MENOR QUE 1,5 M, EM SOLO DE 1A CATEGORIA, EM LOCAIS COM ALTO NÍVEL DE INTERFERÊNCIA. AF_02/2021</t>
        </is>
      </c>
      <c r="E237" s="17" t="inlineStr">
        <is>
          <t>m³</t>
        </is>
      </c>
      <c r="F237" s="18" t="n">
        <v>27.52</v>
      </c>
      <c r="G237" s="19" t="n">
        <v>12.07</v>
      </c>
      <c r="H237" s="19" t="str">
        <f>TRUNC(G237 * (1 + 21.6 / 100), 2)</f>
      </c>
      <c r="I237" s="19" t="str">
        <f>TRUNC(F237 * h237, 2)</f>
      </c>
      <c r="J237" s="20" t="str">
        <f>i237 / 9811739.47</f>
      </c>
    </row>
    <row customHeight="1" ht="26" r="238">
      <c r="A238" s="16" t="inlineStr">
        <is>
          <t> 13.3.2 </t>
        </is>
      </c>
      <c r="B238" s="18" t="inlineStr">
        <is>
          <t> 102487 </t>
        </is>
      </c>
      <c r="C238" s="16" t="inlineStr">
        <is>
          <t>SINAPI</t>
        </is>
      </c>
      <c r="D238" s="16" t="inlineStr">
        <is>
          <t>CONCRETO CICLÓPICO FCK = 15MPA, 30% PEDRA DE MÃO EM VOLUME REAL, INCLUSIVE LANÇAMENTO. AF_05/2021</t>
        </is>
      </c>
      <c r="E238" s="17" t="inlineStr">
        <is>
          <t>m³</t>
        </is>
      </c>
      <c r="F238" s="18" t="n">
        <v>67.79</v>
      </c>
      <c r="G238" s="19" t="n">
        <v>528.05</v>
      </c>
      <c r="H238" s="19" t="str">
        <f>TRUNC(G238 * (1 + 21.6 / 100), 2)</f>
      </c>
      <c r="I238" s="19" t="str">
        <f>TRUNC(F238 * h238, 2)</f>
      </c>
      <c r="J238" s="20" t="str">
        <f>i238 / 9811739.47</f>
      </c>
    </row>
    <row customHeight="1" ht="26" r="239">
      <c r="A239" s="16" t="inlineStr">
        <is>
          <t> 13.3.3 </t>
        </is>
      </c>
      <c r="B239" s="18" t="inlineStr">
        <is>
          <t> 94342 </t>
        </is>
      </c>
      <c r="C239" s="16" t="inlineStr">
        <is>
          <t>SINAPI</t>
        </is>
      </c>
      <c r="D239" s="16" t="inlineStr">
        <is>
          <t>ATERRO MANUAL DE VALAS COM AREIA PARA ATERRO. AF_08/2023</t>
        </is>
      </c>
      <c r="E239" s="17" t="inlineStr">
        <is>
          <t>m³</t>
        </is>
      </c>
      <c r="F239" s="18" t="n">
        <v>2.37</v>
      </c>
      <c r="G239" s="19" t="n">
        <v>88.92</v>
      </c>
      <c r="H239" s="19" t="str">
        <f>TRUNC(G239 * (1 + 21.6 / 100), 2)</f>
      </c>
      <c r="I239" s="19" t="str">
        <f>TRUNC(F239 * h239, 2)</f>
      </c>
      <c r="J239" s="20" t="str">
        <f>i239 / 9811739.47</f>
      </c>
    </row>
    <row customHeight="1" ht="39" r="240">
      <c r="A240" s="16" t="inlineStr">
        <is>
          <t> 13.3.4 </t>
        </is>
      </c>
      <c r="B240" s="18" t="inlineStr">
        <is>
          <t> 89576 </t>
        </is>
      </c>
      <c r="C240" s="16" t="inlineStr">
        <is>
          <t>SINAPI</t>
        </is>
      </c>
      <c r="D240" s="16" t="inlineStr">
        <is>
          <t>TUBO PVC, SÉRIE R, ÁGUA PLUVIAL, DN 75 MM, FORNECIDO E INSTALADO EM CONDUTORES VERTICAIS DE ÁGUAS PLUVIAIS. AF_06/2022</t>
        </is>
      </c>
      <c r="E240" s="17" t="inlineStr">
        <is>
          <t>M</t>
        </is>
      </c>
      <c r="F240" s="18" t="n">
        <v>91.12</v>
      </c>
      <c r="G240" s="19" t="n">
        <v>23.94</v>
      </c>
      <c r="H240" s="19" t="str">
        <f>TRUNC(G240 * (1 + 21.6 / 100), 2)</f>
      </c>
      <c r="I240" s="19" t="str">
        <f>TRUNC(F240 * h240, 2)</f>
      </c>
      <c r="J240" s="20" t="str">
        <f>i240 / 9811739.47</f>
      </c>
    </row>
    <row customHeight="1" ht="26" r="241">
      <c r="A241" s="8" t="inlineStr">
        <is>
          <t> 13.4 </t>
        </is>
      </c>
      <c r="B241" s="8"/>
      <c r="C241" s="8"/>
      <c r="D241" s="8" t="inlineStr">
        <is>
          <t>MURO DE CONTENÇÃO EM CONCRETO ARMADO- COTA 266,79M</t>
        </is>
      </c>
      <c r="E241" s="8"/>
      <c r="F241" s="10"/>
      <c r="G241" s="8"/>
      <c r="H241" s="8"/>
      <c r="I241" s="11" t="n">
        <v>81119.79</v>
      </c>
      <c r="J241" s="12" t="str">
        <f>i241 / 9811739.47</f>
      </c>
    </row>
    <row customHeight="1" ht="65" r="242">
      <c r="A242" s="16" t="inlineStr">
        <is>
          <t> 13.4.1 </t>
        </is>
      </c>
      <c r="B242" s="18" t="inlineStr">
        <is>
          <t> 102276 </t>
        </is>
      </c>
      <c r="C242" s="16" t="inlineStr">
        <is>
          <t>SINAPI</t>
        </is>
      </c>
      <c r="D242" s="16" t="inlineStr">
        <is>
          <t>ESCAVAÇÃO MECANIZADA DE VALA COM PROF. ATÉ 1,5 M (MÉDIA MONTANTE E JUSANTE/UMA COMPOSIÇÃO POR TRECHO), ESCAVADEIRA (0,8 M3), LARG. MENOR QUE 1,5 M, EM SOLO DE 1A CATEGORIA, EM LOCAIS COM ALTO NÍVEL DE INTERFERÊNCIA. AF_02/2021</t>
        </is>
      </c>
      <c r="E242" s="17" t="inlineStr">
        <is>
          <t>m³</t>
        </is>
      </c>
      <c r="F242" s="18" t="n">
        <v>49.88</v>
      </c>
      <c r="G242" s="19" t="n">
        <v>12.07</v>
      </c>
      <c r="H242" s="19" t="str">
        <f>TRUNC(G242 * (1 + 21.6 / 100), 2)</f>
      </c>
      <c r="I242" s="19" t="str">
        <f>TRUNC(F242 * h242, 2)</f>
      </c>
      <c r="J242" s="20" t="str">
        <f>i242 / 9811739.47</f>
      </c>
    </row>
    <row customHeight="1" ht="26" r="243">
      <c r="A243" s="16" t="inlineStr">
        <is>
          <t> 13.4.2 </t>
        </is>
      </c>
      <c r="B243" s="18" t="inlineStr">
        <is>
          <t> 102487 </t>
        </is>
      </c>
      <c r="C243" s="16" t="inlineStr">
        <is>
          <t>SINAPI</t>
        </is>
      </c>
      <c r="D243" s="16" t="inlineStr">
        <is>
          <t>CONCRETO CICLÓPICO FCK = 15MPA, 30% PEDRA DE MÃO EM VOLUME REAL, INCLUSIVE LANÇAMENTO. AF_05/2021</t>
        </is>
      </c>
      <c r="E243" s="17" t="inlineStr">
        <is>
          <t>m³</t>
        </is>
      </c>
      <c r="F243" s="18" t="n">
        <v>116.93</v>
      </c>
      <c r="G243" s="19" t="n">
        <v>528.05</v>
      </c>
      <c r="H243" s="19" t="str">
        <f>TRUNC(G243 * (1 + 21.6 / 100), 2)</f>
      </c>
      <c r="I243" s="19" t="str">
        <f>TRUNC(F243 * h243, 2)</f>
      </c>
      <c r="J243" s="20" t="str">
        <f>i243 / 9811739.47</f>
      </c>
    </row>
    <row customHeight="1" ht="26" r="244">
      <c r="A244" s="16" t="inlineStr">
        <is>
          <t> 13.4.3 </t>
        </is>
      </c>
      <c r="B244" s="18" t="inlineStr">
        <is>
          <t> 94342 </t>
        </is>
      </c>
      <c r="C244" s="16" t="inlineStr">
        <is>
          <t>SINAPI</t>
        </is>
      </c>
      <c r="D244" s="16" t="inlineStr">
        <is>
          <t>ATERRO MANUAL DE VALAS COM AREIA PARA ATERRO. AF_08/2023</t>
        </is>
      </c>
      <c r="E244" s="17" t="inlineStr">
        <is>
          <t>m³</t>
        </is>
      </c>
      <c r="F244" s="18" t="n">
        <v>4.62</v>
      </c>
      <c r="G244" s="19" t="n">
        <v>88.92</v>
      </c>
      <c r="H244" s="19" t="str">
        <f>TRUNC(G244 * (1 + 21.6 / 100), 2)</f>
      </c>
      <c r="I244" s="19" t="str">
        <f>TRUNC(F244 * h244, 2)</f>
      </c>
      <c r="J244" s="20" t="str">
        <f>i244 / 9811739.47</f>
      </c>
    </row>
    <row customHeight="1" ht="39" r="245">
      <c r="A245" s="16" t="inlineStr">
        <is>
          <t> 13.4.4 </t>
        </is>
      </c>
      <c r="B245" s="18" t="inlineStr">
        <is>
          <t> 89576 </t>
        </is>
      </c>
      <c r="C245" s="16" t="inlineStr">
        <is>
          <t>SINAPI</t>
        </is>
      </c>
      <c r="D245" s="16" t="inlineStr">
        <is>
          <t>TUBO PVC, SÉRIE R, ÁGUA PLUVIAL, DN 75 MM, FORNECIDO E INSTALADO EM CONDUTORES VERTICAIS DE ÁGUAS PLUVIAIS. AF_06/2022</t>
        </is>
      </c>
      <c r="E245" s="17" t="inlineStr">
        <is>
          <t>M</t>
        </is>
      </c>
      <c r="F245" s="18" t="n">
        <v>165.16</v>
      </c>
      <c r="G245" s="19" t="n">
        <v>23.94</v>
      </c>
      <c r="H245" s="19" t="str">
        <f>TRUNC(G245 * (1 + 21.6 / 100), 2)</f>
      </c>
      <c r="I245" s="19" t="str">
        <f>TRUNC(F245 * h245, 2)</f>
      </c>
      <c r="J245" s="20" t="str">
        <f>i245 / 9811739.47</f>
      </c>
    </row>
    <row customHeight="1" ht="24" r="246">
      <c r="A246" s="8" t="inlineStr">
        <is>
          <t> 13.5 </t>
        </is>
      </c>
      <c r="B246" s="8"/>
      <c r="C246" s="8"/>
      <c r="D246" s="8" t="inlineStr">
        <is>
          <t>BOTA FORA</t>
        </is>
      </c>
      <c r="E246" s="8"/>
      <c r="F246" s="10"/>
      <c r="G246" s="8"/>
      <c r="H246" s="8"/>
      <c r="I246" s="11" t="n">
        <v>15095.09</v>
      </c>
      <c r="J246" s="12" t="str">
        <f>i246 / 9811739.47</f>
      </c>
    </row>
    <row customHeight="1" ht="52" r="247">
      <c r="A247" s="16" t="inlineStr">
        <is>
          <t> 13.5.1 </t>
        </is>
      </c>
      <c r="B247" s="18" t="inlineStr">
        <is>
          <t> 100983 </t>
        </is>
      </c>
      <c r="C247" s="16" t="inlineStr">
        <is>
          <t>SINAPI</t>
        </is>
      </c>
      <c r="D247" s="16" t="inlineStr">
        <is>
          <t>CARGA, MANOBRA E DESCARGA DE ENTULHO EM CAMINHÃO BASCULANTE 14 M³ - CARGA COM ESCAVADEIRA HIDRÁULICA  (CAÇAMBA DE 0,80 M³ / 111 HP) E DESCARGA LIVRE (UNIDADE: M3). AF_07/2020</t>
        </is>
      </c>
      <c r="E247" s="17" t="inlineStr">
        <is>
          <t>m³</t>
        </is>
      </c>
      <c r="F247" s="18" t="n">
        <v>1273.74</v>
      </c>
      <c r="G247" s="19" t="n">
        <v>8.61</v>
      </c>
      <c r="H247" s="19" t="str">
        <f>TRUNC(G247 * (1 + 21.6 / 100), 2)</f>
      </c>
      <c r="I247" s="19" t="str">
        <f>TRUNC(F247 * h247, 2)</f>
      </c>
      <c r="J247" s="20" t="str">
        <f>i247 / 9811739.47</f>
      </c>
    </row>
    <row customHeight="1" ht="39" r="248">
      <c r="A248" s="16" t="inlineStr">
        <is>
          <t> 13.5.2 </t>
        </is>
      </c>
      <c r="B248" s="18" t="inlineStr">
        <is>
          <t> 93591 </t>
        </is>
      </c>
      <c r="C248" s="16" t="inlineStr">
        <is>
          <t>SINAPI</t>
        </is>
      </c>
      <c r="D248" s="16" t="inlineStr">
        <is>
          <t>TRANSPORTE COM CAMINHÃO BASCULANTE DE 14 M³, EM VIA URBANA EM LEITO NATURAL (UNIDADE: M3XKM). AF_07/2020</t>
        </is>
      </c>
      <c r="E248" s="17" t="inlineStr">
        <is>
          <t>M3XKM</t>
        </is>
      </c>
      <c r="F248" s="18" t="n">
        <v>254.75</v>
      </c>
      <c r="G248" s="19" t="n">
        <v>2.63</v>
      </c>
      <c r="H248" s="19" t="str">
        <f>TRUNC(G248 * (1 + 21.6 / 100), 2)</f>
      </c>
      <c r="I248" s="19" t="str">
        <f>TRUNC(F248 * h248, 2)</f>
      </c>
      <c r="J248" s="20" t="str">
        <f>i248 / 9811739.47</f>
      </c>
    </row>
    <row customHeight="1" ht="39" r="249">
      <c r="A249" s="16" t="inlineStr">
        <is>
          <t> 13.5.3 </t>
        </is>
      </c>
      <c r="B249" s="18" t="inlineStr">
        <is>
          <t> 95876 </t>
        </is>
      </c>
      <c r="C249" s="16" t="inlineStr">
        <is>
          <t>SINAPI</t>
        </is>
      </c>
      <c r="D249" s="16" t="inlineStr">
        <is>
          <t>TRANSPORTE COM CAMINHÃO BASCULANTE DE 14 M³, EM VIA URBANA PAVIMENTADA, DMT ATÉ 30 KM (UNIDADE: M3XKM). AF_07/2020</t>
        </is>
      </c>
      <c r="E249" s="17" t="inlineStr">
        <is>
          <t>M3XKM</t>
        </is>
      </c>
      <c r="F249" s="18" t="n">
        <v>382.12</v>
      </c>
      <c r="G249" s="19" t="n">
        <v>2.07</v>
      </c>
      <c r="H249" s="19" t="str">
        <f>TRUNC(G249 * (1 + 21.6 / 100), 2)</f>
      </c>
      <c r="I249" s="19" t="str">
        <f>TRUNC(F249 * h249, 2)</f>
      </c>
      <c r="J249" s="20" t="str">
        <f>i249 / 9811739.47</f>
      </c>
    </row>
    <row customHeight="1" ht="24" r="250">
      <c r="A250" s="8" t="inlineStr">
        <is>
          <t> 14 </t>
        </is>
      </c>
      <c r="B250" s="8"/>
      <c r="C250" s="8"/>
      <c r="D250" s="8" t="inlineStr">
        <is>
          <t>SINALIZAÇÃO</t>
        </is>
      </c>
      <c r="E250" s="8"/>
      <c r="F250" s="10"/>
      <c r="G250" s="8"/>
      <c r="H250" s="8"/>
      <c r="I250" s="11" t="n">
        <v>38214.82</v>
      </c>
      <c r="J250" s="12" t="str">
        <f>i250 / 9811739.47</f>
      </c>
    </row>
    <row customHeight="1" ht="52" r="251">
      <c r="A251" s="16" t="inlineStr">
        <is>
          <t> 14.1 </t>
        </is>
      </c>
      <c r="B251" s="18" t="inlineStr">
        <is>
          <t> 102509 </t>
        </is>
      </c>
      <c r="C251" s="16" t="inlineStr">
        <is>
          <t>SINAPI</t>
        </is>
      </c>
      <c r="D251" s="16" t="inlineStr">
        <is>
          <t>PINTURA DE FAIXA DE PEDESTRE OU ZEBRADA TINTA RETRORREFLETIVA A BASE DE RESINA ACRÍLICA COM MICROESFERAS DE VIDRO, E = 30 CM, APLICAÇÃO MANUAL. AF_05/2021</t>
        </is>
      </c>
      <c r="E251" s="17" t="inlineStr">
        <is>
          <t>m²</t>
        </is>
      </c>
      <c r="F251" s="18" t="n">
        <v>151.68</v>
      </c>
      <c r="G251" s="19" t="n">
        <v>22.59</v>
      </c>
      <c r="H251" s="19" t="str">
        <f>TRUNC(G251 * (1 + 21.6 / 100), 2)</f>
      </c>
      <c r="I251" s="19" t="str">
        <f>TRUNC(F251 * h251, 2)</f>
      </c>
      <c r="J251" s="20" t="str">
        <f>i251 / 9811739.47</f>
      </c>
    </row>
    <row customHeight="1" ht="39" r="252">
      <c r="A252" s="16" t="inlineStr">
        <is>
          <t> 14.2 </t>
        </is>
      </c>
      <c r="B252" s="18" t="inlineStr">
        <is>
          <t> 11688 </t>
        </is>
      </c>
      <c r="C252" s="16" t="inlineStr">
        <is>
          <t>ORSE</t>
        </is>
      </c>
      <c r="D252" s="16" t="inlineStr">
        <is>
          <t>Sinalização horizontal rodoviária, com tinta retrorrefletiva à base de resina acrílica com microesferas de vidro</t>
        </is>
      </c>
      <c r="E252" s="17" t="inlineStr">
        <is>
          <t>m²</t>
        </is>
      </c>
      <c r="F252" s="18" t="n">
        <v>58.05</v>
      </c>
      <c r="G252" s="19" t="n">
        <v>30.24</v>
      </c>
      <c r="H252" s="19" t="str">
        <f>TRUNC(G252 * (1 + 21.6 / 100), 2)</f>
      </c>
      <c r="I252" s="19" t="str">
        <f>TRUNC(F252 * h252, 2)</f>
      </c>
      <c r="J252" s="20" t="str">
        <f>i252 / 9811739.47</f>
      </c>
    </row>
    <row customHeight="1" ht="39" r="253">
      <c r="A253" s="16" t="inlineStr">
        <is>
          <t> 14.3 </t>
        </is>
      </c>
      <c r="B253" s="18" t="inlineStr">
        <is>
          <t> 5213452 </t>
        </is>
      </c>
      <c r="C253" s="16" t="inlineStr">
        <is>
          <t>SICRO3</t>
        </is>
      </c>
      <c r="D253" s="16" t="inlineStr">
        <is>
          <t>Placa de regulamentação em fibra, D = 0,60 m - película retrorrefletiva tipo I + SI - fornecimento e implantação</t>
        </is>
      </c>
      <c r="E253" s="17" t="inlineStr">
        <is>
          <t>un</t>
        </is>
      </c>
      <c r="F253" s="18" t="n">
        <v>40.0</v>
      </c>
      <c r="G253" s="19" t="n">
        <v>238.16</v>
      </c>
      <c r="H253" s="19" t="str">
        <f>TRUNC(G253 * (1 + 21.6 / 100), 2)</f>
      </c>
      <c r="I253" s="19" t="str">
        <f>TRUNC(F253 * h253, 2)</f>
      </c>
      <c r="J253" s="20" t="str">
        <f>i253 / 9811739.47</f>
      </c>
    </row>
    <row customHeight="1" ht="39" r="254">
      <c r="A254" s="16" t="inlineStr">
        <is>
          <t> 14.4 </t>
        </is>
      </c>
      <c r="B254" s="18" t="inlineStr">
        <is>
          <t> 5213859 </t>
        </is>
      </c>
      <c r="C254" s="16" t="inlineStr">
        <is>
          <t>SICRO3</t>
        </is>
      </c>
      <c r="D254" s="16" t="inlineStr">
        <is>
          <t>Suporte metálico galvanizado para placa de regulamentação - R2 - lado de 0,60 m - fornecimento e implantação</t>
        </is>
      </c>
      <c r="E254" s="17" t="inlineStr">
        <is>
          <t>un</t>
        </is>
      </c>
      <c r="F254" s="18" t="n">
        <v>40.0</v>
      </c>
      <c r="G254" s="19" t="n">
        <v>418.0</v>
      </c>
      <c r="H254" s="19" t="str">
        <f>TRUNC(G254 * (1 + 21.6 / 100), 2)</f>
      </c>
      <c r="I254" s="19" t="str">
        <f>TRUNC(F254 * h254, 2)</f>
      </c>
      <c r="J254" s="20" t="str">
        <f>i254 / 9811739.47</f>
      </c>
    </row>
    <row customHeight="1" ht="24" r="255">
      <c r="A255" s="8" t="inlineStr">
        <is>
          <t> 15 </t>
        </is>
      </c>
      <c r="B255" s="8"/>
      <c r="C255" s="8"/>
      <c r="D255" s="8" t="inlineStr">
        <is>
          <t>SERVIÇOS FINAIS</t>
        </is>
      </c>
      <c r="E255" s="8"/>
      <c r="F255" s="10"/>
      <c r="G255" s="8"/>
      <c r="H255" s="8"/>
      <c r="I255" s="11" t="n">
        <v>17103.13</v>
      </c>
      <c r="J255" s="12" t="str">
        <f>i255 / 9811739.47</f>
      </c>
    </row>
    <row customHeight="1" ht="26" r="256">
      <c r="A256" s="16" t="inlineStr">
        <is>
          <t> 15.1 </t>
        </is>
      </c>
      <c r="B256" s="18" t="inlineStr">
        <is>
          <t> 9367 </t>
        </is>
      </c>
      <c r="C256" s="16" t="inlineStr">
        <is>
          <t>ORSE</t>
        </is>
      </c>
      <c r="D256" s="16" t="inlineStr">
        <is>
          <t>Conjunto com 03 lixeiras em fibra de vidro, com capacidade 20l cada, com tampa vai e vem</t>
        </is>
      </c>
      <c r="E256" s="17" t="inlineStr">
        <is>
          <t>un</t>
        </is>
      </c>
      <c r="F256" s="18" t="n">
        <v>27.0</v>
      </c>
      <c r="G256" s="19" t="n">
        <v>397.3</v>
      </c>
      <c r="H256" s="19" t="str">
        <f>TRUNC(G256 * (1 + 21.6 / 100), 2)</f>
      </c>
      <c r="I256" s="19" t="str">
        <f>TRUNC(F256 * h256, 2)</f>
      </c>
      <c r="J256" s="20" t="str">
        <f>i256 / 9811739.47</f>
      </c>
    </row>
    <row customHeight="1" ht="24" r="257">
      <c r="A257" s="16" t="inlineStr">
        <is>
          <t> 15.2 </t>
        </is>
      </c>
      <c r="B257" s="18" t="inlineStr">
        <is>
          <t> 6191 </t>
        </is>
      </c>
      <c r="C257" s="16" t="inlineStr">
        <is>
          <t>ORSE</t>
        </is>
      </c>
      <c r="D257" s="16" t="inlineStr">
        <is>
          <t>Limpeza de ruas (varrição e remoção de entulhos)</t>
        </is>
      </c>
      <c r="E257" s="17" t="inlineStr">
        <is>
          <t>m²</t>
        </is>
      </c>
      <c r="F257" s="18" t="n">
        <v>7121.35</v>
      </c>
      <c r="G257" s="19" t="n">
        <v>0.47</v>
      </c>
      <c r="H257" s="19" t="str">
        <f>TRUNC(G257 * (1 + 21.6 / 100), 2)</f>
      </c>
      <c r="I257" s="19" t="str">
        <f>TRUNC(F257 * h257, 2)</f>
      </c>
      <c r="J257" s="20" t="str">
        <f>i257 / 9811739.47</f>
      </c>
    </row>
    <row r="258">
      <c r="A258" s="66"/>
      <c r="B258" s="66"/>
      <c r="C258" s="66"/>
      <c r="D258" s="66"/>
      <c r="E258" s="66"/>
      <c r="F258" s="66"/>
      <c r="G258" s="66"/>
      <c r="H258" s="66"/>
      <c r="I258" s="66"/>
      <c r="J258" s="66"/>
    </row>
    <row r="259">
      <c r="A259" s="58"/>
      <c r="B259" s="58"/>
      <c r="C259" s="58"/>
      <c r="D259" s="65"/>
      <c r="E259" s="58"/>
      <c r="F259" s="56" t="inlineStr">
        <is>
          <t>Total sem BDI</t>
        </is>
      </c>
      <c r="G259" s="58"/>
      <c r="H259" s="59" t="n">
        <v>8165820.06</v>
      </c>
      <c r="I259" s="58"/>
      <c r="J259" s="58"/>
    </row>
    <row r="260">
      <c r="A260" s="58"/>
      <c r="B260" s="58"/>
      <c r="C260" s="58"/>
      <c r="D260" s="65"/>
      <c r="E260" s="58"/>
      <c r="F260" s="56" t="inlineStr">
        <is>
          <t>Total do BDI</t>
        </is>
      </c>
      <c r="G260" s="58"/>
      <c r="H260" s="59" t="n">
        <v>1645919.41</v>
      </c>
      <c r="I260" s="58"/>
      <c r="J260" s="58"/>
    </row>
    <row r="261">
      <c r="A261" s="58"/>
      <c r="B261" s="58"/>
      <c r="C261" s="58"/>
      <c r="D261" s="65"/>
      <c r="E261" s="58"/>
      <c r="F261" s="56" t="inlineStr">
        <is>
          <t>Total Geral</t>
        </is>
      </c>
      <c r="G261" s="58"/>
      <c r="H261" s="59" t="n">
        <v>9811739.47</v>
      </c>
      <c r="I261" s="58"/>
      <c r="J261" s="58"/>
    </row>
    <row customHeight="1" ht="60" r="262">
      <c r="A262" s="57"/>
      <c r="B262" s="57"/>
      <c r="C262" s="57"/>
      <c r="D262" s="57"/>
      <c r="E262" s="57"/>
      <c r="F262" s="57"/>
      <c r="G262" s="57"/>
      <c r="H262" s="57"/>
      <c r="I262" s="57"/>
      <c r="J262" s="57"/>
    </row>
    <row customHeight="1" ht="70" r="263">
      <c r="A263" s="66" t="inlineStr">
        <is>
          <t>_______________________________________________________________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59:C259"/>
    <mergeCell ref="f259:g259"/>
    <mergeCell ref="h259:j259"/>
    <mergeCell ref="A260:C260"/>
    <mergeCell ref="f260:g260"/>
    <mergeCell ref="h260:j260"/>
    <mergeCell ref="A261:C261"/>
    <mergeCell ref="f261:g261"/>
    <mergeCell ref="h261:j261"/>
    <mergeCell ref="A263:j263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2024-03-07T17:17:28Z</dcterms:created>
  <cp:revision>0</cp:revision>
</cp:coreProperties>
</file>